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35" firstSheet="1" activeTab="1"/>
  </bookViews>
  <sheets>
    <sheet name="проект" sheetId="2" state="hidden" r:id="rId1"/>
    <sheet name="свод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calcPr calcId="152511"/>
</workbook>
</file>

<file path=xl/calcChain.xml><?xml version="1.0" encoding="utf-8"?>
<calcChain xmlns="http://schemas.openxmlformats.org/spreadsheetml/2006/main">
  <c r="F5" i="1" l="1"/>
  <c r="E5" i="1"/>
  <c r="F8" i="1"/>
  <c r="E8" i="1"/>
  <c r="D8" i="1"/>
  <c r="D5" i="1" s="1"/>
  <c r="K5" i="1"/>
  <c r="J5" i="1"/>
  <c r="I5" i="1"/>
  <c r="K8" i="1"/>
  <c r="J8" i="1"/>
  <c r="I8" i="1"/>
  <c r="AU12" i="1"/>
  <c r="J9" i="1" l="1"/>
  <c r="C14" i="1" l="1"/>
  <c r="C5" i="1"/>
  <c r="C8" i="1"/>
  <c r="H8" i="1" l="1"/>
  <c r="H5" i="1" s="1"/>
  <c r="H14" i="1" s="1"/>
  <c r="H9" i="1"/>
  <c r="BF9" i="1" l="1"/>
  <c r="BF8" i="1"/>
  <c r="BF5" i="1" s="1"/>
  <c r="BA5" i="1" l="1"/>
  <c r="BA8" i="1"/>
  <c r="AV9" i="1" l="1"/>
  <c r="AV8" i="1" l="1"/>
  <c r="AV5" i="1" s="1"/>
  <c r="AV14" i="1" s="1"/>
  <c r="AQ9" i="1"/>
  <c r="AQ8" i="1" l="1"/>
  <c r="AQ5" i="1" s="1"/>
  <c r="AQ14" i="1" s="1"/>
  <c r="AL14" i="1"/>
  <c r="AL5" i="1"/>
  <c r="AL8" i="1"/>
  <c r="R8" i="1" l="1"/>
  <c r="R5" i="1" s="1"/>
  <c r="R14" i="1" s="1"/>
  <c r="W14" i="1"/>
  <c r="W9" i="1"/>
  <c r="W8" i="1" l="1"/>
  <c r="W5" i="1" s="1"/>
  <c r="AB9" i="1"/>
  <c r="AB8" i="1" l="1"/>
  <c r="AB5" i="1" s="1"/>
  <c r="AB14" i="1" s="1"/>
  <c r="AG5" i="1"/>
  <c r="AG9" i="1" l="1"/>
  <c r="AG8" i="1" s="1"/>
  <c r="AG14" i="1"/>
  <c r="M8" i="1" l="1"/>
  <c r="M5" i="1" s="1"/>
  <c r="M14" i="1" s="1"/>
  <c r="M9" i="1" l="1"/>
  <c r="BS12" i="1" l="1"/>
  <c r="BS11" i="1"/>
  <c r="BS10" i="1"/>
  <c r="BS7" i="1"/>
  <c r="BR12" i="1"/>
  <c r="BR11" i="1"/>
  <c r="BR10" i="1"/>
  <c r="BR7" i="1"/>
  <c r="BQ12" i="1"/>
  <c r="BQ11" i="1"/>
  <c r="BQ10" i="1"/>
  <c r="BQ7" i="1"/>
  <c r="BP13" i="1"/>
  <c r="BP12" i="1"/>
  <c r="BP11" i="1"/>
  <c r="BP10" i="1"/>
  <c r="BP9" i="1"/>
  <c r="BP8" i="1"/>
  <c r="BP7" i="1"/>
  <c r="BP6" i="1"/>
  <c r="BP5" i="1"/>
  <c r="BO12" i="1"/>
  <c r="BO11" i="1"/>
  <c r="BO10" i="1"/>
  <c r="BK14" i="1"/>
  <c r="BN14" i="1"/>
  <c r="BM14" i="1"/>
  <c r="BL14" i="1"/>
  <c r="BJ14" i="1"/>
  <c r="BS9" i="1"/>
  <c r="BS8" i="1"/>
  <c r="BG14" i="1"/>
  <c r="BF14" i="1"/>
  <c r="BD14" i="1"/>
  <c r="BB14" i="1"/>
  <c r="BA14" i="1"/>
  <c r="AY14" i="1"/>
  <c r="AT14" i="1"/>
  <c r="AS14" i="1"/>
  <c r="AR14" i="1"/>
  <c r="AN14" i="1"/>
  <c r="AM14" i="1"/>
  <c r="AJ14" i="1"/>
  <c r="AI14" i="1"/>
  <c r="AH14" i="1"/>
  <c r="AE14" i="1"/>
  <c r="AD14" i="1"/>
  <c r="AC14" i="1"/>
  <c r="Y14" i="1"/>
  <c r="X14" i="1"/>
  <c r="T14" i="1"/>
  <c r="S14" i="1"/>
  <c r="O14" i="1"/>
  <c r="N14" i="1"/>
  <c r="K14" i="1"/>
  <c r="I14" i="1"/>
  <c r="BR9" i="1"/>
  <c r="BR8" i="1"/>
  <c r="BQ9" i="1"/>
  <c r="BQ8" i="1"/>
  <c r="BS6" i="1"/>
  <c r="BR6" i="1"/>
  <c r="BQ6" i="1"/>
  <c r="BS13" i="1"/>
  <c r="BR13" i="1"/>
  <c r="BQ13" i="1"/>
  <c r="BS5" i="1"/>
  <c r="E14" i="1"/>
  <c r="D14" i="1"/>
  <c r="BP14" i="1" l="1"/>
  <c r="BS14" i="1"/>
  <c r="AO14" i="1"/>
  <c r="AW14" i="1"/>
  <c r="BC14" i="1"/>
  <c r="BQ5" i="1"/>
  <c r="BQ14" i="1" s="1"/>
  <c r="BH14" i="1"/>
  <c r="BR5" i="1"/>
  <c r="BR14" i="1" s="1"/>
  <c r="F14" i="1"/>
  <c r="J14" i="1"/>
  <c r="P14" i="1"/>
  <c r="U14" i="1"/>
  <c r="Z14" i="1"/>
  <c r="AX14" i="1"/>
  <c r="BI14" i="1"/>
  <c r="AU5" i="1" l="1"/>
  <c r="BE13" i="1"/>
  <c r="BE12" i="1" l="1"/>
  <c r="BE11" i="1"/>
  <c r="BE9" i="1"/>
  <c r="BE8" i="1"/>
  <c r="BE7" i="1"/>
  <c r="BE6" i="1" s="1"/>
  <c r="BE5" i="1"/>
  <c r="BE14" i="1" s="1"/>
  <c r="AZ13" i="1" l="1"/>
  <c r="AZ11" i="1" l="1"/>
  <c r="AZ9" i="1"/>
  <c r="AZ8" i="1"/>
  <c r="AZ7" i="1"/>
  <c r="AZ6" i="1" s="1"/>
  <c r="AZ5" i="1"/>
  <c r="AZ14" i="1" s="1"/>
  <c r="AU13" i="1" l="1"/>
  <c r="AU14" i="1" s="1"/>
  <c r="AU11" i="1" l="1"/>
  <c r="AU9" i="1"/>
  <c r="AU8" i="1"/>
  <c r="AU7" i="1"/>
  <c r="AU6" i="1" s="1"/>
  <c r="AP13" i="1" l="1"/>
  <c r="AP12" i="1" l="1"/>
  <c r="AP11" i="1"/>
  <c r="AP10" i="1"/>
  <c r="AP9" i="1"/>
  <c r="AP8" i="1"/>
  <c r="AP7" i="1"/>
  <c r="AP6" i="1" s="1"/>
  <c r="AP5" i="1"/>
  <c r="AP14" i="1" s="1"/>
  <c r="AK13" i="1" l="1"/>
  <c r="AK12" i="1" l="1"/>
  <c r="AK11" i="1"/>
  <c r="AK9" i="1"/>
  <c r="AK8" i="1"/>
  <c r="AK7" i="1"/>
  <c r="AK6" i="1" s="1"/>
  <c r="AK5" i="1"/>
  <c r="AK14" i="1" s="1"/>
  <c r="AF13" i="1" l="1"/>
  <c r="AF12" i="1" l="1"/>
  <c r="AF11" i="1"/>
  <c r="AF9" i="1"/>
  <c r="AF8" i="1"/>
  <c r="AF7" i="1"/>
  <c r="AF6" i="1" s="1"/>
  <c r="AF5" i="1"/>
  <c r="AF14" i="1" s="1"/>
  <c r="AA13" i="1" l="1"/>
  <c r="AA11" i="1" l="1"/>
  <c r="AA9" i="1"/>
  <c r="AA8" i="1"/>
  <c r="AA7" i="1"/>
  <c r="AA6" i="1" s="1"/>
  <c r="AA5" i="1"/>
  <c r="AA14" i="1" s="1"/>
  <c r="V13" i="1" l="1"/>
  <c r="V12" i="1" l="1"/>
  <c r="V11" i="1"/>
  <c r="V9" i="1"/>
  <c r="V8" i="1"/>
  <c r="V7" i="1"/>
  <c r="V6" i="1" s="1"/>
  <c r="V5" i="1"/>
  <c r="V14" i="1" s="1"/>
  <c r="Q13" i="1" l="1"/>
  <c r="Q11" i="1" l="1"/>
  <c r="Q9" i="1"/>
  <c r="Q8" i="1"/>
  <c r="Q7" i="1"/>
  <c r="Q6" i="1" s="1"/>
  <c r="Q5" i="1"/>
  <c r="Q14" i="1" s="1"/>
  <c r="L13" i="1" l="1"/>
  <c r="L12" i="1" l="1"/>
  <c r="L11" i="1"/>
  <c r="L10" i="1"/>
  <c r="L9" i="1"/>
  <c r="L8" i="1"/>
  <c r="L7" i="1"/>
  <c r="L6" i="1" s="1"/>
  <c r="L5" i="1"/>
  <c r="L14" i="1" s="1"/>
  <c r="G13" i="1" l="1"/>
  <c r="BO13" i="1" s="1"/>
  <c r="G12" i="1" l="1"/>
  <c r="G11" i="1"/>
  <c r="G10" i="1"/>
  <c r="G9" i="1"/>
  <c r="BO9" i="1" s="1"/>
  <c r="G8" i="1"/>
  <c r="BO8" i="1" s="1"/>
  <c r="G7" i="1"/>
  <c r="G5" i="1"/>
  <c r="G14" i="1" l="1"/>
  <c r="BO5" i="1"/>
  <c r="BO14" i="1" s="1"/>
  <c r="G6" i="1"/>
  <c r="BO6" i="1" s="1"/>
  <c r="BO7" i="1"/>
  <c r="B13" i="1"/>
  <c r="B12" i="1" l="1"/>
  <c r="B11" i="1"/>
  <c r="B10" i="1"/>
  <c r="B9" i="1"/>
  <c r="B8" i="1"/>
  <c r="B7" i="1"/>
  <c r="B6" i="1" s="1"/>
  <c r="B5" i="1"/>
  <c r="B14" i="1" s="1"/>
</calcChain>
</file>

<file path=xl/sharedStrings.xml><?xml version="1.0" encoding="utf-8"?>
<sst xmlns="http://schemas.openxmlformats.org/spreadsheetml/2006/main" count="65" uniqueCount="27">
  <si>
    <t>ожидаемое исполнение 2019</t>
  </si>
  <si>
    <t>Неналоговые поступления</t>
  </si>
  <si>
    <t xml:space="preserve">   дотации</t>
  </si>
  <si>
    <t xml:space="preserve">  субсидии</t>
  </si>
  <si>
    <t xml:space="preserve">  субвенции</t>
  </si>
  <si>
    <t xml:space="preserve">  иные МБТ</t>
  </si>
  <si>
    <t>Доходы - всего:</t>
  </si>
  <si>
    <t>Расходы - всего:</t>
  </si>
  <si>
    <t>исполнение 2018</t>
  </si>
  <si>
    <t>микунь</t>
  </si>
  <si>
    <t>жешарт</t>
  </si>
  <si>
    <t>айкино</t>
  </si>
  <si>
    <t>вежайка</t>
  </si>
  <si>
    <t>гам</t>
  </si>
  <si>
    <t>донаель</t>
  </si>
  <si>
    <t>илья-шор</t>
  </si>
  <si>
    <t>кожмудор</t>
  </si>
  <si>
    <t>мадмас</t>
  </si>
  <si>
    <t>межег</t>
  </si>
  <si>
    <t>студенец</t>
  </si>
  <si>
    <t>усть-вымь</t>
  </si>
  <si>
    <t>прогноз</t>
  </si>
  <si>
    <t>Дефицит (-) профицит (+)</t>
  </si>
  <si>
    <t>район</t>
  </si>
  <si>
    <t>консолидированный бюджет</t>
  </si>
  <si>
    <t>Безвозмездные поступления от бюджетов других уровней - всего:</t>
  </si>
  <si>
    <t>Налоговые доходы, неналоговые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</si>
</sst>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4" fontId="0" fillId="0" borderId="1" xfId="0" applyNumberFormat="1" applyBorder="1"/>
    <xf numFmtId="43" fontId="0" fillId="0" borderId="1" xfId="1" applyFont="1" applyBorder="1"/>
    <xf numFmtId="4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3" fontId="3" fillId="0" borderId="1" xfId="1" applyFont="1" applyBorder="1"/>
    <xf numFmtId="43" fontId="0" fillId="0" borderId="0" xfId="1" applyFont="1"/>
    <xf numFmtId="43" fontId="0" fillId="2" borderId="1" xfId="1" applyFont="1" applyFill="1" applyBorder="1"/>
    <xf numFmtId="4" fontId="0" fillId="2" borderId="1" xfId="0" applyNumberFormat="1" applyFill="1" applyBorder="1"/>
    <xf numFmtId="0" fontId="0" fillId="2" borderId="1" xfId="0" applyFill="1" applyBorder="1"/>
    <xf numFmtId="0" fontId="2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3" fontId="3" fillId="2" borderId="1" xfId="1" applyFont="1" applyFill="1" applyBorder="1"/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80;&#1082;&#1091;&#1085;&#1100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6;&#1077;&#1096;&#1072;&#1088;&#1090;\&#1054;&#1090;&#1095;&#1077;&#1090;%20&#1086;&#1073;%20&#1080;&#1089;&#1087;&#1086;&#1083;&#1085;&#1077;&#1085;&#1080;&#1080;%20&#1073;&#1102;&#1076;&#1078;&#1077;&#1090;&#1072;\&#1076;&#1086;&#1093;&#1086;&#1076;&#1099;%20&#1085;&#1072;%2001.01.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0;&#1081;&#1082;&#1080;&#1085;&#1086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2;&#1077;&#1078;&#1072;&#1081;&#1082;&#1072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3;&#1072;&#1084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4;&#1086;&#1085;&#1072;&#1077;&#1083;&#1100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8;&#1083;&#1100;&#1103;-&#1064;&#1086;&#1088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0;&#1086;&#1078;&#1084;&#1091;&#1076;&#1086;&#1088;\&#1054;&#1090;&#1095;&#1077;&#1090;%20&#1086;&#1073;%20&#1080;&#1089;&#1087;&#1086;&#1083;&#1085;&#1077;&#1085;&#1080;&#1080;\&#1044;&#1086;&#1093;&#1086;&#1076;&#1099;%20&#1085;&#1072;%2001.01.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72;&#1076;&#1084;&#1072;&#1089;\&#1054;&#1090;&#1095;&#1077;&#1090;%20&#1086;&#1073;%20&#1080;&#1089;&#1087;&#1086;&#1083;&#1085;&#1077;&#1085;&#1080;&#1080;\&#1044;&#1086;&#1093;&#1086;&#1076;&#1099;%20&#1085;&#1072;%2001.01.20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77;&#1078;&#1077;&#1075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7;&#1090;&#1091;&#1076;&#1077;&#1085;&#1077;&#1094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9;&#1089;&#1090;&#1100;-&#1042;&#1099;&#1084;&#1100;\&#1054;&#1090;&#1095;&#1077;&#1090;%20&#1086;&#1073;%20&#1080;&#1089;&#1087;&#1086;&#1083;&#1085;&#1077;&#1085;&#1080;&#1080;%20&#1073;&#1102;&#1076;&#1078;&#1077;&#1090;&#1072;\&#1044;&#1086;&#1093;&#1086;&#1076;&#1099;%20&#1085;&#1072;%2001.01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80;&#1082;&#1091;&#1085;&#1100;\&#1054;&#1090;&#1095;&#1077;&#1090;%20&#1086;&#1073;%20&#1080;&#1089;&#1087;&#1086;&#1083;&#1085;&#1077;&#1085;&#1080;&#1080;%20&#1073;&#1102;&#1076;&#1078;&#1077;&#1090;&#1072;\&#1088;&#1072;&#1089;&#1093;&#1086;&#1076;&#1099;%20&#1085;&#1072;%2031.12.2018&#1075;..xl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6;&#1077;&#1096;&#1072;&#1088;&#1090;\&#1054;&#1090;&#1095;&#1077;&#1090;%20&#1086;&#1073;%20&#1080;&#1089;&#1087;&#1086;&#1083;&#1085;&#1077;&#1085;&#1080;&#1080;%20&#1073;&#1102;&#1076;&#1078;&#1077;&#1090;&#1072;\&#1088;&#1072;&#1089;&#1093;&#1086;&#1076;&#1099;%20&#1085;&#1072;%2031.12.2018&#1075;.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0;&#1081;&#1082;&#1080;&#1085;&#1086;\&#1054;&#1090;&#1095;&#1077;&#1090;%20&#1086;&#1073;%20&#1080;&#1089;&#1087;&#1086;&#1083;&#1085;&#1077;&#1085;&#1080;&#1080;%20&#1073;&#1102;&#1076;&#1078;&#1077;&#1090;&#1072;\&#1088;&#1072;&#1089;&#1093;&#1086;&#1076;&#1099;%20&#1085;&#1072;%2031.12.18&#1075;.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2;&#1077;&#1078;&#1072;&#1081;&#1082;&#1072;\&#1054;&#1090;&#1095;&#1077;&#1090;%20&#1086;&#1073;%20&#1080;&#1089;&#1087;&#1086;&#1083;&#1085;&#1077;&#1085;&#1080;&#1080;%20&#1073;&#1102;&#1076;&#1078;&#1077;&#1090;&#1072;\&#1088;&#1072;&#1089;&#1093;&#1086;&#1076;&#1099;%20&#1085;&#1072;%2031.12.2018&#1075;..xl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3;&#1072;&#1084;\&#1054;&#1090;&#1095;&#1077;&#1090;%20&#1086;&#1073;%20&#1080;&#1089;&#1087;&#1086;&#1083;&#1085;&#1077;&#1085;&#1080;&#1080;%20&#1073;&#1102;&#1076;&#1078;&#1077;&#1090;&#1072;\&#1088;&#1072;&#1089;&#1093;&#1086;&#1076;&#1099;%20&#1085;&#1072;%2031.12.2018&#1075;..xl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4;&#1086;&#1085;&#1072;&#1077;&#1083;&#1100;\&#1054;&#1090;&#1095;&#1077;&#1090;%20&#1086;&#1073;%20&#1080;&#1089;&#1087;&#1086;&#1083;&#1085;&#1077;&#1085;&#1080;&#1080;%20&#1073;&#1102;&#1076;&#1078;&#1077;&#1090;&#1072;\&#1088;&#1072;&#1089;&#1093;&#1086;&#1076;&#1099;%20&#1085;&#1072;%2031.12.2018&#1075;..xl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48;&#1083;&#1100;&#1103;-&#1064;&#1086;&#1088;\&#1054;&#1090;&#1095;&#1077;&#1090;%20&#1086;&#1073;%20&#1080;&#1089;&#1087;&#1086;&#1083;&#1085;&#1077;&#1085;&#1080;&#1080;%20&#1073;&#1102;&#1076;&#1078;&#1077;&#1090;&#1072;\&#1088;&#1072;&#1089;&#1093;&#1086;&#1076;&#1099;%20&#1085;&#1072;%2031.12.18..xl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0;&#1086;&#1078;&#1084;&#1091;&#1076;&#1086;&#1088;\&#1054;&#1090;&#1095;&#1077;&#1090;%20&#1086;&#1073;%20&#1080;&#1089;&#1087;&#1086;&#1083;&#1085;&#1077;&#1085;&#1080;&#1080;\&#1088;&#1072;&#1089;&#1093;&#1086;&#1076;&#1099;%20&#1085;&#1072;%2031.12.18&#1075;..xl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72;&#1076;&#1084;&#1072;&#1089;\&#1054;&#1090;&#1095;&#1077;&#1090;%20&#1086;&#1073;%20&#1080;&#1089;&#1087;&#1086;&#1083;&#1085;&#1077;&#1085;&#1080;&#1080;\&#1088;&#1072;&#1089;&#1093;&#1086;&#1076;&#1099;%20&#1085;&#1072;%2031.12.18&#1075;.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2;&#1077;&#1078;&#1077;&#1075;\&#1054;&#1090;&#1095;&#1077;&#1090;%20&#1086;&#1073;%20&#1080;&#1089;&#1087;&#1086;&#1083;&#1085;&#1077;&#1085;&#1080;&#1080;%20&#1073;&#1102;&#1076;&#1078;&#1077;&#1090;&#1072;\&#1088;&#1072;&#1089;&#1093;&#1086;&#1076;&#1099;%20&#1085;&#1072;%2031.12.2018&#1075;..xl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7;&#1090;&#1091;&#1076;&#1077;&#1085;&#1077;&#1094;\&#1054;&#1090;&#1095;&#1077;&#1090;%20&#1086;&#1073;%20&#1080;&#1089;&#1087;&#1086;&#1083;&#1085;&#1077;&#1085;&#1080;&#1080;%20&#1073;&#1102;&#1076;&#1078;&#1077;&#1090;&#1072;\&#1088;&#1072;&#1089;&#1093;&#1086;&#1076;&#1099;%20&#1085;&#1072;%2031.12.2018&#1075;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8;&#1077;&#1096;&#1077;&#1085;&#1080;&#1103;%20&#1041;&#1070;&#1044;&#1046;&#1045;&#1058;&#1067;%20&#1055;&#1054;&#1057;&#1045;&#1051;&#1045;&#1053;&#1048;&#1049;%202019-2021\1%20&#1054;&#1058;&#1063;&#1045;&#1058;%20&#1079;&#1072;%202018%20&#1075;&#1086;&#1076;\&#1059;&#1089;&#1090;&#1100;-&#1042;&#1099;&#1084;&#1100;\&#1054;&#1090;&#1095;&#1077;&#1090;%20&#1086;&#1073;%20&#1080;&#1089;&#1087;&#1086;&#1083;&#1085;&#1077;&#1085;&#1080;&#1080;%20&#1073;&#1102;&#1076;&#1078;&#1077;&#1090;&#1072;\&#1088;&#1072;&#1089;&#1093;&#1086;&#1076;&#1099;%20&#1085;&#1072;%2031.12.2018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114">
          <cell r="G114">
            <v>450077.08</v>
          </cell>
        </row>
        <row r="119">
          <cell r="G119">
            <v>7213.54</v>
          </cell>
        </row>
        <row r="124">
          <cell r="G124">
            <v>200000</v>
          </cell>
        </row>
        <row r="128">
          <cell r="G128">
            <v>85999.94</v>
          </cell>
        </row>
        <row r="132">
          <cell r="G132">
            <v>-2170</v>
          </cell>
        </row>
        <row r="135">
          <cell r="G135">
            <v>218459.15</v>
          </cell>
        </row>
        <row r="141">
          <cell r="G141">
            <v>1562986</v>
          </cell>
        </row>
        <row r="145">
          <cell r="G145">
            <v>300000</v>
          </cell>
        </row>
        <row r="146">
          <cell r="G146">
            <v>867800</v>
          </cell>
        </row>
        <row r="150">
          <cell r="G150">
            <v>10516</v>
          </cell>
        </row>
        <row r="151">
          <cell r="G151">
            <v>15952</v>
          </cell>
        </row>
        <row r="153">
          <cell r="G153">
            <v>580340</v>
          </cell>
        </row>
        <row r="157">
          <cell r="G157">
            <v>4439717.46</v>
          </cell>
        </row>
        <row r="168">
          <cell r="G168">
            <v>301700</v>
          </cell>
        </row>
        <row r="171">
          <cell r="G171">
            <v>4664200</v>
          </cell>
        </row>
        <row r="173">
          <cell r="G173">
            <v>51725964.18</v>
          </cell>
        </row>
        <row r="174">
          <cell r="G174">
            <v>38983369.379999995</v>
          </cell>
        </row>
        <row r="175">
          <cell r="G175">
            <v>12742594.800000001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102">
          <cell r="G102">
            <v>692430.55</v>
          </cell>
        </row>
        <row r="107">
          <cell r="G107">
            <v>230311.89</v>
          </cell>
        </row>
        <row r="113">
          <cell r="G113">
            <v>715144.45</v>
          </cell>
        </row>
        <row r="118">
          <cell r="G118">
            <v>4620</v>
          </cell>
        </row>
        <row r="122">
          <cell r="G122">
            <v>1940.89</v>
          </cell>
        </row>
        <row r="126">
          <cell r="G126">
            <v>0</v>
          </cell>
        </row>
        <row r="130">
          <cell r="G130">
            <v>169300</v>
          </cell>
        </row>
        <row r="136">
          <cell r="G136">
            <v>1410300</v>
          </cell>
        </row>
        <row r="139">
          <cell r="G139">
            <v>1262081</v>
          </cell>
        </row>
        <row r="143">
          <cell r="G143">
            <v>272400</v>
          </cell>
        </row>
        <row r="144">
          <cell r="G144">
            <v>300000</v>
          </cell>
        </row>
        <row r="148">
          <cell r="G148">
            <v>10516</v>
          </cell>
        </row>
        <row r="149">
          <cell r="G149">
            <v>15953</v>
          </cell>
        </row>
        <row r="151">
          <cell r="G151">
            <v>580340</v>
          </cell>
        </row>
        <row r="154">
          <cell r="G154">
            <v>83786</v>
          </cell>
        </row>
        <row r="159">
          <cell r="G159">
            <v>105000</v>
          </cell>
        </row>
        <row r="160">
          <cell r="G160">
            <v>4940859.58</v>
          </cell>
        </row>
        <row r="161">
          <cell r="G161">
            <v>350000</v>
          </cell>
        </row>
        <row r="171">
          <cell r="G171">
            <v>231200</v>
          </cell>
        </row>
        <row r="174">
          <cell r="G174">
            <v>5964200</v>
          </cell>
        </row>
        <row r="176">
          <cell r="G176">
            <v>35548783.689999998</v>
          </cell>
        </row>
        <row r="177">
          <cell r="G177">
            <v>20022148.110000003</v>
          </cell>
        </row>
        <row r="178">
          <cell r="G178">
            <v>15526635.58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85">
          <cell r="G85">
            <v>309985.49</v>
          </cell>
        </row>
        <row r="90">
          <cell r="G90">
            <v>48047.55</v>
          </cell>
        </row>
        <row r="94">
          <cell r="G94">
            <v>0</v>
          </cell>
        </row>
        <row r="100">
          <cell r="G100">
            <v>524882</v>
          </cell>
        </row>
        <row r="105">
          <cell r="G105">
            <v>10516</v>
          </cell>
        </row>
        <row r="106">
          <cell r="G106">
            <v>15952</v>
          </cell>
        </row>
        <row r="110">
          <cell r="G110">
            <v>257250</v>
          </cell>
        </row>
        <row r="111">
          <cell r="G111">
            <v>284699.17</v>
          </cell>
        </row>
        <row r="112">
          <cell r="G112">
            <v>381088.68</v>
          </cell>
        </row>
        <row r="117">
          <cell r="G117">
            <v>100800</v>
          </cell>
        </row>
        <row r="120">
          <cell r="G120">
            <v>5221600</v>
          </cell>
        </row>
        <row r="122">
          <cell r="G122">
            <v>12913105.5</v>
          </cell>
        </row>
        <row r="123">
          <cell r="G123">
            <v>6116317.6499999994</v>
          </cell>
        </row>
        <row r="124">
          <cell r="G124">
            <v>6796787.8499999996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42">
          <cell r="G42">
            <v>20458.34</v>
          </cell>
        </row>
        <row r="47">
          <cell r="G47">
            <v>16013</v>
          </cell>
        </row>
        <row r="54">
          <cell r="G54">
            <v>10516</v>
          </cell>
        </row>
        <row r="55">
          <cell r="G55">
            <v>15952</v>
          </cell>
        </row>
        <row r="57">
          <cell r="G57">
            <v>145080</v>
          </cell>
        </row>
        <row r="60">
          <cell r="G60">
            <v>4304</v>
          </cell>
        </row>
        <row r="65">
          <cell r="G65">
            <v>12500</v>
          </cell>
        </row>
        <row r="69">
          <cell r="G69">
            <v>2612745.33</v>
          </cell>
        </row>
        <row r="71">
          <cell r="G71">
            <v>2994240.78</v>
          </cell>
        </row>
        <row r="72">
          <cell r="G72">
            <v>193143.44999999998</v>
          </cell>
        </row>
        <row r="73">
          <cell r="G73">
            <v>2801097.33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79">
          <cell r="G79">
            <v>12417.85</v>
          </cell>
        </row>
        <row r="84">
          <cell r="G84">
            <v>47748.7</v>
          </cell>
        </row>
        <row r="87">
          <cell r="G87">
            <v>42.98</v>
          </cell>
        </row>
        <row r="94">
          <cell r="G94">
            <v>10516</v>
          </cell>
        </row>
        <row r="95">
          <cell r="G95">
            <v>15952</v>
          </cell>
        </row>
        <row r="97">
          <cell r="G97">
            <v>145080</v>
          </cell>
        </row>
        <row r="100">
          <cell r="G100">
            <v>7627</v>
          </cell>
        </row>
        <row r="104">
          <cell r="G104">
            <v>38600</v>
          </cell>
        </row>
        <row r="110">
          <cell r="G110">
            <v>21600</v>
          </cell>
        </row>
        <row r="113">
          <cell r="G113">
            <v>5521174.2000000002</v>
          </cell>
        </row>
        <row r="115">
          <cell r="G115">
            <v>6065367.1399999997</v>
          </cell>
        </row>
        <row r="116">
          <cell r="G116">
            <v>304817.93999999994</v>
          </cell>
        </row>
        <row r="117">
          <cell r="G117">
            <v>5760549.2000000002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73">
          <cell r="G73">
            <v>39225.47</v>
          </cell>
        </row>
        <row r="80">
          <cell r="G80">
            <v>10516</v>
          </cell>
        </row>
        <row r="81">
          <cell r="G81">
            <v>15952</v>
          </cell>
        </row>
        <row r="83">
          <cell r="G83">
            <v>145080</v>
          </cell>
        </row>
        <row r="86">
          <cell r="G86">
            <v>4539</v>
          </cell>
        </row>
        <row r="92">
          <cell r="G92">
            <v>12800</v>
          </cell>
        </row>
        <row r="95">
          <cell r="G95">
            <v>3138524.44</v>
          </cell>
        </row>
        <row r="97">
          <cell r="G97">
            <v>3616103.85</v>
          </cell>
        </row>
        <row r="98">
          <cell r="G98">
            <v>288692.41000000003</v>
          </cell>
        </row>
        <row r="99">
          <cell r="G99">
            <v>3327411.44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70">
          <cell r="G70">
            <v>21802.5</v>
          </cell>
        </row>
        <row r="78">
          <cell r="G78">
            <v>10516</v>
          </cell>
        </row>
        <row r="79">
          <cell r="G79">
            <v>15952</v>
          </cell>
        </row>
        <row r="81">
          <cell r="G81">
            <v>145080</v>
          </cell>
        </row>
        <row r="84">
          <cell r="G84">
            <v>4639</v>
          </cell>
        </row>
        <row r="88">
          <cell r="G88">
            <v>25000</v>
          </cell>
        </row>
        <row r="94">
          <cell r="G94">
            <v>12700</v>
          </cell>
        </row>
        <row r="97">
          <cell r="G97">
            <v>2283000</v>
          </cell>
        </row>
        <row r="99">
          <cell r="G99">
            <v>2624657.37</v>
          </cell>
        </row>
        <row r="100">
          <cell r="G100">
            <v>127770.37</v>
          </cell>
        </row>
        <row r="101">
          <cell r="G101">
            <v>2496887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88">
          <cell r="G88">
            <v>10423.14</v>
          </cell>
        </row>
        <row r="93">
          <cell r="G93">
            <v>53197.51</v>
          </cell>
        </row>
        <row r="96">
          <cell r="G96">
            <v>300.7</v>
          </cell>
        </row>
        <row r="103">
          <cell r="G103">
            <v>10516</v>
          </cell>
        </row>
        <row r="104">
          <cell r="G104">
            <v>15952</v>
          </cell>
        </row>
        <row r="106">
          <cell r="G106">
            <v>145080</v>
          </cell>
        </row>
        <row r="109">
          <cell r="G109">
            <v>9334</v>
          </cell>
        </row>
        <row r="113">
          <cell r="G113">
            <v>175250</v>
          </cell>
        </row>
        <row r="119">
          <cell r="G119">
            <v>25800</v>
          </cell>
        </row>
        <row r="122">
          <cell r="G122">
            <v>3850500</v>
          </cell>
        </row>
        <row r="124">
          <cell r="G124">
            <v>4600181.45</v>
          </cell>
        </row>
        <row r="125">
          <cell r="G125">
            <v>367749.45</v>
          </cell>
        </row>
        <row r="126">
          <cell r="G126">
            <v>4232432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67">
          <cell r="G67">
            <v>17952.78</v>
          </cell>
        </row>
        <row r="72">
          <cell r="G72">
            <v>8019.72</v>
          </cell>
        </row>
        <row r="78">
          <cell r="G78">
            <v>300000</v>
          </cell>
        </row>
        <row r="83">
          <cell r="G83">
            <v>10516</v>
          </cell>
        </row>
        <row r="84">
          <cell r="G84">
            <v>15952</v>
          </cell>
        </row>
        <row r="86">
          <cell r="G86">
            <v>145080</v>
          </cell>
        </row>
        <row r="89">
          <cell r="G89">
            <v>7806</v>
          </cell>
        </row>
        <row r="93">
          <cell r="G93">
            <v>280500</v>
          </cell>
        </row>
        <row r="99">
          <cell r="G99">
            <v>22500</v>
          </cell>
        </row>
        <row r="102">
          <cell r="G102">
            <v>3002400</v>
          </cell>
        </row>
        <row r="104">
          <cell r="G104">
            <v>4125018.6</v>
          </cell>
        </row>
        <row r="105">
          <cell r="G105">
            <v>340264.6</v>
          </cell>
        </row>
        <row r="106">
          <cell r="G106">
            <v>3784754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75">
          <cell r="G75">
            <v>56999.77</v>
          </cell>
        </row>
        <row r="80">
          <cell r="G80">
            <v>59.78</v>
          </cell>
        </row>
        <row r="87">
          <cell r="G87">
            <v>10516</v>
          </cell>
        </row>
        <row r="88">
          <cell r="G88">
            <v>15952</v>
          </cell>
        </row>
        <row r="90">
          <cell r="G90">
            <v>145080</v>
          </cell>
        </row>
        <row r="93">
          <cell r="G93">
            <v>7750</v>
          </cell>
        </row>
        <row r="97">
          <cell r="G97">
            <v>79000</v>
          </cell>
        </row>
        <row r="103">
          <cell r="G103">
            <v>21000</v>
          </cell>
        </row>
        <row r="106">
          <cell r="G106">
            <v>2994400</v>
          </cell>
        </row>
        <row r="108">
          <cell r="G108">
            <v>4081817.06</v>
          </cell>
        </row>
        <row r="109">
          <cell r="G109">
            <v>808119.06</v>
          </cell>
        </row>
        <row r="110">
          <cell r="G110">
            <v>3273698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78">
          <cell r="G78">
            <v>19431.59</v>
          </cell>
        </row>
        <row r="83">
          <cell r="G83">
            <v>38209.71</v>
          </cell>
        </row>
        <row r="90">
          <cell r="G90">
            <v>10516</v>
          </cell>
        </row>
        <row r="91">
          <cell r="G91">
            <v>15952</v>
          </cell>
        </row>
        <row r="93">
          <cell r="G93">
            <v>145080</v>
          </cell>
        </row>
        <row r="96">
          <cell r="G96">
            <v>6000</v>
          </cell>
        </row>
        <row r="107">
          <cell r="G107">
            <v>17100</v>
          </cell>
        </row>
        <row r="110">
          <cell r="G110">
            <v>3139582.9</v>
          </cell>
        </row>
        <row r="112">
          <cell r="G112">
            <v>3954367.52</v>
          </cell>
        </row>
        <row r="113">
          <cell r="G113">
            <v>620136.61999999988</v>
          </cell>
        </row>
        <row r="114">
          <cell r="G114">
            <v>3334230.9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ЧБ"/>
    </sheetNames>
    <sheetDataSet>
      <sheetData sheetId="0">
        <row r="87">
          <cell r="G87">
            <v>171339.03</v>
          </cell>
        </row>
        <row r="94">
          <cell r="G94">
            <v>10516</v>
          </cell>
        </row>
        <row r="95">
          <cell r="G95">
            <v>15952</v>
          </cell>
        </row>
        <row r="97">
          <cell r="G97">
            <v>145080</v>
          </cell>
        </row>
        <row r="100">
          <cell r="G100">
            <v>10315</v>
          </cell>
        </row>
        <row r="104">
          <cell r="G104">
            <v>25000</v>
          </cell>
        </row>
        <row r="110">
          <cell r="G110">
            <v>27600</v>
          </cell>
        </row>
        <row r="113">
          <cell r="G113">
            <v>4690300</v>
          </cell>
        </row>
        <row r="115">
          <cell r="G115">
            <v>5618967.75</v>
          </cell>
        </row>
        <row r="116">
          <cell r="G116">
            <v>694204.75</v>
          </cell>
        </row>
        <row r="117">
          <cell r="G117">
            <v>4924763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100">
          <cell r="J100">
            <v>53890813.890000001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110">
          <cell r="J110">
            <v>36120659.909999996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80">
          <cell r="J80">
            <v>13717677.49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53">
          <cell r="J53">
            <v>2990967.04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2">
          <cell r="J62">
            <v>6174220.0800000001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4">
          <cell r="J64">
            <v>3703061.27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55">
          <cell r="J55">
            <v>2634830.58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7">
          <cell r="J67">
            <v>4937791.13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70">
          <cell r="J70">
            <v>4178146.97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1">
          <cell r="J61">
            <v>4121117.47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3">
          <cell r="J63">
            <v>4254463.25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66">
          <cell r="J66">
            <v>5758347.4299999997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S23"/>
  <sheetViews>
    <sheetView tabSelected="1" workbookViewId="0">
      <pane xSplit="1" topLeftCell="BF1" activePane="topRight" state="frozen"/>
      <selection pane="topRight" activeCell="BM21" sqref="BM21"/>
    </sheetView>
  </sheetViews>
  <sheetFormatPr defaultRowHeight="15" x14ac:dyDescent="0.25"/>
  <cols>
    <col min="1" max="1" width="16" style="7" customWidth="1"/>
    <col min="2" max="2" width="17.85546875" customWidth="1"/>
    <col min="3" max="3" width="17.85546875" style="12" customWidth="1"/>
    <col min="4" max="7" width="17.85546875" customWidth="1"/>
    <col min="8" max="8" width="17.85546875" style="12" customWidth="1"/>
    <col min="9" max="17" width="17.85546875" customWidth="1"/>
    <col min="18" max="18" width="17.85546875" style="12" customWidth="1"/>
    <col min="19" max="22" width="17.85546875" customWidth="1"/>
    <col min="23" max="23" width="17.85546875" style="12" customWidth="1"/>
    <col min="24" max="27" width="17.85546875" customWidth="1"/>
    <col min="28" max="28" width="17.85546875" style="12" customWidth="1"/>
    <col min="29" max="32" width="17.85546875" customWidth="1"/>
    <col min="33" max="33" width="17.85546875" style="12" customWidth="1"/>
    <col min="34" max="37" width="17.85546875" customWidth="1"/>
    <col min="38" max="38" width="17.85546875" style="12" customWidth="1"/>
    <col min="39" max="42" width="17.85546875" customWidth="1"/>
    <col min="43" max="43" width="17.85546875" style="12" customWidth="1"/>
    <col min="44" max="47" width="17.85546875" customWidth="1"/>
    <col min="48" max="48" width="17.85546875" style="12" customWidth="1"/>
    <col min="49" max="52" width="17.85546875" customWidth="1"/>
    <col min="53" max="53" width="17.85546875" style="12" customWidth="1"/>
    <col min="54" max="57" width="17.85546875" customWidth="1"/>
    <col min="58" max="58" width="17.85546875" style="12" customWidth="1"/>
    <col min="59" max="62" width="17.85546875" customWidth="1"/>
    <col min="63" max="63" width="17.85546875" style="32" customWidth="1"/>
    <col min="64" max="71" width="17.85546875" customWidth="1"/>
  </cols>
  <sheetData>
    <row r="2" spans="1:71" s="18" customFormat="1" ht="18.75" x14ac:dyDescent="0.3">
      <c r="A2" s="16"/>
      <c r="B2" s="17" t="s">
        <v>9</v>
      </c>
      <c r="C2" s="17"/>
      <c r="D2" s="17"/>
      <c r="E2" s="17"/>
      <c r="F2" s="17"/>
      <c r="G2" s="17" t="s">
        <v>10</v>
      </c>
      <c r="H2" s="17"/>
      <c r="I2" s="17"/>
      <c r="J2" s="17"/>
      <c r="K2" s="17"/>
      <c r="L2" s="17" t="s">
        <v>11</v>
      </c>
      <c r="M2" s="17"/>
      <c r="N2" s="17"/>
      <c r="O2" s="17"/>
      <c r="P2" s="17"/>
      <c r="Q2" s="17" t="s">
        <v>12</v>
      </c>
      <c r="R2" s="17"/>
      <c r="S2" s="17"/>
      <c r="T2" s="17"/>
      <c r="U2" s="17"/>
      <c r="V2" s="17" t="s">
        <v>13</v>
      </c>
      <c r="W2" s="17"/>
      <c r="X2" s="17"/>
      <c r="Y2" s="17"/>
      <c r="Z2" s="17"/>
      <c r="AA2" s="17" t="s">
        <v>14</v>
      </c>
      <c r="AB2" s="17"/>
      <c r="AC2" s="17"/>
      <c r="AD2" s="17"/>
      <c r="AE2" s="17"/>
      <c r="AF2" s="17" t="s">
        <v>15</v>
      </c>
      <c r="AG2" s="17"/>
      <c r="AH2" s="17"/>
      <c r="AI2" s="17"/>
      <c r="AJ2" s="17"/>
      <c r="AK2" s="17" t="s">
        <v>16</v>
      </c>
      <c r="AL2" s="17"/>
      <c r="AM2" s="17"/>
      <c r="AN2" s="17"/>
      <c r="AO2" s="17"/>
      <c r="AP2" s="17" t="s">
        <v>17</v>
      </c>
      <c r="AQ2" s="17"/>
      <c r="AR2" s="17"/>
      <c r="AS2" s="17"/>
      <c r="AT2" s="17"/>
      <c r="AU2" s="17" t="s">
        <v>18</v>
      </c>
      <c r="AV2" s="17"/>
      <c r="AW2" s="17"/>
      <c r="AX2" s="17"/>
      <c r="AY2" s="17"/>
      <c r="AZ2" s="17" t="s">
        <v>19</v>
      </c>
      <c r="BA2" s="17"/>
      <c r="BB2" s="17"/>
      <c r="BC2" s="17"/>
      <c r="BD2" s="17"/>
      <c r="BE2" s="17" t="s">
        <v>20</v>
      </c>
      <c r="BF2" s="17"/>
      <c r="BG2" s="17"/>
      <c r="BH2" s="17"/>
      <c r="BI2" s="17"/>
      <c r="BJ2" s="17" t="s">
        <v>23</v>
      </c>
      <c r="BK2" s="17"/>
      <c r="BL2" s="17"/>
      <c r="BM2" s="17"/>
      <c r="BN2" s="17"/>
      <c r="BO2" s="17" t="s">
        <v>24</v>
      </c>
      <c r="BP2" s="17"/>
      <c r="BQ2" s="17"/>
      <c r="BR2" s="17"/>
      <c r="BS2" s="17"/>
    </row>
    <row r="3" spans="1:71" s="25" customFormat="1" x14ac:dyDescent="0.25">
      <c r="A3" s="19"/>
      <c r="B3" s="20"/>
      <c r="C3" s="21"/>
      <c r="D3" s="22" t="s">
        <v>21</v>
      </c>
      <c r="E3" s="23"/>
      <c r="F3" s="24"/>
      <c r="G3" s="20"/>
      <c r="H3" s="21"/>
      <c r="I3" s="22" t="s">
        <v>21</v>
      </c>
      <c r="J3" s="23"/>
      <c r="K3" s="24"/>
      <c r="L3" s="20"/>
      <c r="M3" s="20"/>
      <c r="N3" s="22" t="s">
        <v>21</v>
      </c>
      <c r="O3" s="23"/>
      <c r="P3" s="24"/>
      <c r="Q3" s="20"/>
      <c r="R3" s="21"/>
      <c r="S3" s="22" t="s">
        <v>21</v>
      </c>
      <c r="T3" s="23"/>
      <c r="U3" s="24"/>
      <c r="V3" s="20"/>
      <c r="W3" s="21"/>
      <c r="X3" s="22" t="s">
        <v>21</v>
      </c>
      <c r="Y3" s="23"/>
      <c r="Z3" s="24"/>
      <c r="AA3" s="20"/>
      <c r="AB3" s="21"/>
      <c r="AC3" s="20"/>
      <c r="AD3" s="20"/>
      <c r="AE3" s="20"/>
      <c r="AF3" s="20"/>
      <c r="AG3" s="21"/>
      <c r="AH3" s="22" t="s">
        <v>21</v>
      </c>
      <c r="AI3" s="23"/>
      <c r="AJ3" s="24"/>
      <c r="AK3" s="20"/>
      <c r="AL3" s="21"/>
      <c r="AM3" s="22" t="s">
        <v>21</v>
      </c>
      <c r="AN3" s="23"/>
      <c r="AO3" s="24"/>
      <c r="AP3" s="20"/>
      <c r="AQ3" s="21"/>
      <c r="AR3" s="22" t="s">
        <v>21</v>
      </c>
      <c r="AS3" s="23"/>
      <c r="AT3" s="24"/>
      <c r="AU3" s="20"/>
      <c r="AV3" s="21"/>
      <c r="AW3" s="22" t="s">
        <v>21</v>
      </c>
      <c r="AX3" s="23"/>
      <c r="AY3" s="24"/>
      <c r="AZ3" s="20"/>
      <c r="BA3" s="21"/>
      <c r="BB3" s="22" t="s">
        <v>21</v>
      </c>
      <c r="BC3" s="23"/>
      <c r="BD3" s="24"/>
      <c r="BE3" s="20"/>
      <c r="BF3" s="21"/>
      <c r="BG3" s="22" t="s">
        <v>21</v>
      </c>
      <c r="BH3" s="23"/>
      <c r="BI3" s="24"/>
      <c r="BJ3" s="20"/>
      <c r="BK3" s="20"/>
      <c r="BL3" s="22" t="s">
        <v>21</v>
      </c>
      <c r="BM3" s="23"/>
      <c r="BN3" s="24"/>
      <c r="BO3" s="20"/>
      <c r="BP3" s="20"/>
      <c r="BQ3" s="22" t="s">
        <v>21</v>
      </c>
      <c r="BR3" s="23"/>
      <c r="BS3" s="24"/>
    </row>
    <row r="4" spans="1:71" s="30" customFormat="1" ht="30" x14ac:dyDescent="0.25">
      <c r="A4" s="26"/>
      <c r="B4" s="27" t="s">
        <v>8</v>
      </c>
      <c r="C4" s="28" t="s">
        <v>0</v>
      </c>
      <c r="D4" s="27">
        <v>2020</v>
      </c>
      <c r="E4" s="27">
        <v>2021</v>
      </c>
      <c r="F4" s="27">
        <v>2022</v>
      </c>
      <c r="G4" s="27" t="s">
        <v>8</v>
      </c>
      <c r="H4" s="28" t="s">
        <v>0</v>
      </c>
      <c r="I4" s="27">
        <v>2020</v>
      </c>
      <c r="J4" s="27">
        <v>2021</v>
      </c>
      <c r="K4" s="27">
        <v>2022</v>
      </c>
      <c r="L4" s="27" t="s">
        <v>8</v>
      </c>
      <c r="M4" s="29" t="s">
        <v>0</v>
      </c>
      <c r="N4" s="27">
        <v>2020</v>
      </c>
      <c r="O4" s="27">
        <v>2021</v>
      </c>
      <c r="P4" s="27">
        <v>2022</v>
      </c>
      <c r="Q4" s="27" t="s">
        <v>8</v>
      </c>
      <c r="R4" s="28" t="s">
        <v>0</v>
      </c>
      <c r="S4" s="27">
        <v>2020</v>
      </c>
      <c r="T4" s="27">
        <v>2021</v>
      </c>
      <c r="U4" s="27">
        <v>2022</v>
      </c>
      <c r="V4" s="27" t="s">
        <v>8</v>
      </c>
      <c r="W4" s="28" t="s">
        <v>0</v>
      </c>
      <c r="X4" s="27">
        <v>2020</v>
      </c>
      <c r="Y4" s="27">
        <v>2021</v>
      </c>
      <c r="Z4" s="27">
        <v>2022</v>
      </c>
      <c r="AA4" s="27" t="s">
        <v>8</v>
      </c>
      <c r="AB4" s="28" t="s">
        <v>0</v>
      </c>
      <c r="AC4" s="27">
        <v>2020</v>
      </c>
      <c r="AD4" s="27">
        <v>2021</v>
      </c>
      <c r="AE4" s="27">
        <v>2022</v>
      </c>
      <c r="AF4" s="27" t="s">
        <v>8</v>
      </c>
      <c r="AG4" s="28" t="s">
        <v>0</v>
      </c>
      <c r="AH4" s="27">
        <v>2020</v>
      </c>
      <c r="AI4" s="27">
        <v>2021</v>
      </c>
      <c r="AJ4" s="27">
        <v>2022</v>
      </c>
      <c r="AK4" s="27" t="s">
        <v>8</v>
      </c>
      <c r="AL4" s="28" t="s">
        <v>0</v>
      </c>
      <c r="AM4" s="27">
        <v>2020</v>
      </c>
      <c r="AN4" s="27">
        <v>2021</v>
      </c>
      <c r="AO4" s="27">
        <v>2022</v>
      </c>
      <c r="AP4" s="27" t="s">
        <v>8</v>
      </c>
      <c r="AQ4" s="28" t="s">
        <v>0</v>
      </c>
      <c r="AR4" s="27">
        <v>2020</v>
      </c>
      <c r="AS4" s="27">
        <v>2021</v>
      </c>
      <c r="AT4" s="27">
        <v>2022</v>
      </c>
      <c r="AU4" s="27" t="s">
        <v>8</v>
      </c>
      <c r="AV4" s="28" t="s">
        <v>0</v>
      </c>
      <c r="AW4" s="27">
        <v>2020</v>
      </c>
      <c r="AX4" s="27">
        <v>2021</v>
      </c>
      <c r="AY4" s="27">
        <v>2022</v>
      </c>
      <c r="AZ4" s="27" t="s">
        <v>8</v>
      </c>
      <c r="BA4" s="28" t="s">
        <v>0</v>
      </c>
      <c r="BB4" s="27">
        <v>2020</v>
      </c>
      <c r="BC4" s="27">
        <v>2021</v>
      </c>
      <c r="BD4" s="27">
        <v>2022</v>
      </c>
      <c r="BE4" s="27" t="s">
        <v>8</v>
      </c>
      <c r="BF4" s="28" t="s">
        <v>0</v>
      </c>
      <c r="BG4" s="27">
        <v>2020</v>
      </c>
      <c r="BH4" s="27">
        <v>2021</v>
      </c>
      <c r="BI4" s="27">
        <v>2022</v>
      </c>
      <c r="BJ4" s="27" t="s">
        <v>8</v>
      </c>
      <c r="BK4" s="29" t="s">
        <v>0</v>
      </c>
      <c r="BL4" s="27">
        <v>2020</v>
      </c>
      <c r="BM4" s="27">
        <v>2021</v>
      </c>
      <c r="BN4" s="27">
        <v>2022</v>
      </c>
      <c r="BO4" s="27" t="s">
        <v>8</v>
      </c>
      <c r="BP4" s="29" t="s">
        <v>0</v>
      </c>
      <c r="BQ4" s="27">
        <v>2020</v>
      </c>
      <c r="BR4" s="27">
        <v>2021</v>
      </c>
      <c r="BS4" s="27">
        <v>2022</v>
      </c>
    </row>
    <row r="5" spans="1:71" x14ac:dyDescent="0.25">
      <c r="A5" s="8" t="s">
        <v>6</v>
      </c>
      <c r="B5" s="2">
        <f>[1]ДЧБ!$G$173</f>
        <v>51725964.18</v>
      </c>
      <c r="C5" s="3">
        <f>C6+C8</f>
        <v>49796451</v>
      </c>
      <c r="D5" s="2">
        <f>D6+D8</f>
        <v>71409095.439999998</v>
      </c>
      <c r="E5" s="2">
        <f t="shared" ref="E5:F5" si="0">E6+E8</f>
        <v>47822115</v>
      </c>
      <c r="F5" s="2">
        <f t="shared" si="0"/>
        <v>48027991</v>
      </c>
      <c r="G5" s="2">
        <f>[2]ДЧБ!$G$176</f>
        <v>35548783.689999998</v>
      </c>
      <c r="H5" s="3">
        <f>H6+H8</f>
        <v>40590216</v>
      </c>
      <c r="I5" s="2">
        <f>I6+I8</f>
        <v>40976163.129999995</v>
      </c>
      <c r="J5" s="2">
        <f t="shared" ref="J5:K5" si="1">J6+J8</f>
        <v>40883775</v>
      </c>
      <c r="K5" s="2">
        <f t="shared" si="1"/>
        <v>43721754</v>
      </c>
      <c r="L5" s="2">
        <f>[3]ДЧБ!$G$122</f>
        <v>12913105.5</v>
      </c>
      <c r="M5" s="3">
        <f>M6+M8</f>
        <v>13707783</v>
      </c>
      <c r="N5" s="2">
        <v>18354392</v>
      </c>
      <c r="O5" s="2">
        <v>13595812</v>
      </c>
      <c r="P5" s="2">
        <v>14299237</v>
      </c>
      <c r="Q5" s="2">
        <f>[4]ДЧБ!$G$71</f>
        <v>2994240.78</v>
      </c>
      <c r="R5" s="3">
        <f>R6+R8</f>
        <v>3555753</v>
      </c>
      <c r="S5" s="2">
        <v>4005435</v>
      </c>
      <c r="T5" s="2">
        <v>3698260</v>
      </c>
      <c r="U5" s="2">
        <v>3926385</v>
      </c>
      <c r="V5" s="2">
        <f>[5]ДЧБ!$G$115</f>
        <v>6065367.1399999997</v>
      </c>
      <c r="W5" s="3">
        <f>W6+W8</f>
        <v>4378988</v>
      </c>
      <c r="X5" s="2">
        <v>4775682</v>
      </c>
      <c r="Y5" s="2">
        <v>4588222</v>
      </c>
      <c r="Z5" s="2">
        <v>4866147</v>
      </c>
      <c r="AA5" s="2">
        <f>[6]ДЧБ!$G$97</f>
        <v>3616103.85</v>
      </c>
      <c r="AB5" s="3">
        <f>AB6+AB8</f>
        <v>4144128</v>
      </c>
      <c r="AC5" s="2">
        <v>4745792</v>
      </c>
      <c r="AD5" s="2">
        <v>4435617</v>
      </c>
      <c r="AE5" s="2">
        <v>4729542</v>
      </c>
      <c r="AF5" s="2">
        <f>[7]ДЧБ!$G$99</f>
        <v>2624657.37</v>
      </c>
      <c r="AG5" s="3">
        <f>AG6+AG8</f>
        <v>3198728</v>
      </c>
      <c r="AH5" s="2">
        <v>3373427</v>
      </c>
      <c r="AI5" s="2">
        <v>3364402</v>
      </c>
      <c r="AJ5" s="2">
        <v>3549427</v>
      </c>
      <c r="AK5" s="2">
        <f>[8]ДЧБ!$G$124</f>
        <v>4600181.45</v>
      </c>
      <c r="AL5" s="3">
        <f>AL6+AL8</f>
        <v>6294073.5</v>
      </c>
      <c r="AM5" s="2">
        <v>6976231</v>
      </c>
      <c r="AN5" s="2">
        <v>6539956</v>
      </c>
      <c r="AO5" s="2">
        <v>6925681</v>
      </c>
      <c r="AP5" s="2">
        <f>[9]ДЧБ!$G$104</f>
        <v>4125018.6</v>
      </c>
      <c r="AQ5" s="3">
        <f>AQ6+AQ8</f>
        <v>4024628</v>
      </c>
      <c r="AR5" s="2">
        <v>4721456</v>
      </c>
      <c r="AS5" s="2">
        <v>4851281</v>
      </c>
      <c r="AT5" s="2">
        <v>5016506</v>
      </c>
      <c r="AU5" s="2">
        <f>[10]ДЧБ!$G$108</f>
        <v>4081817.06</v>
      </c>
      <c r="AV5" s="3">
        <f>AV6+AV8</f>
        <v>4868128</v>
      </c>
      <c r="AW5" s="2">
        <v>5572971</v>
      </c>
      <c r="AX5" s="2">
        <v>5076596</v>
      </c>
      <c r="AY5" s="2">
        <v>5375021</v>
      </c>
      <c r="AZ5" s="2">
        <f>[11]ДЧБ!$G$112</f>
        <v>3954367.52</v>
      </c>
      <c r="BA5" s="3">
        <f>BA6+BA8</f>
        <v>5366528</v>
      </c>
      <c r="BB5" s="2">
        <v>5608590</v>
      </c>
      <c r="BC5" s="2">
        <v>5164010</v>
      </c>
      <c r="BD5" s="2">
        <v>5493635</v>
      </c>
      <c r="BE5" s="2">
        <f>[12]ДЧБ!$G$115</f>
        <v>5618967.75</v>
      </c>
      <c r="BF5" s="3">
        <f>BF6+BF8</f>
        <v>6076128</v>
      </c>
      <c r="BG5" s="2">
        <v>6178711</v>
      </c>
      <c r="BH5" s="2">
        <v>5471381</v>
      </c>
      <c r="BI5" s="2">
        <v>5763006</v>
      </c>
      <c r="BJ5" s="2">
        <v>1085965504.1099999</v>
      </c>
      <c r="BK5" s="13">
        <v>1088798.1000000001</v>
      </c>
      <c r="BL5" s="3">
        <v>1172568.5</v>
      </c>
      <c r="BM5" s="3">
        <v>1029618.9</v>
      </c>
      <c r="BN5" s="3">
        <v>967331.9</v>
      </c>
      <c r="BO5" s="2">
        <f>B5+G5+L5+Q5+V5+AA5+AF5+AK5+AP5+AU5+AZ5+BE5+BJ5</f>
        <v>1223834079</v>
      </c>
      <c r="BP5" s="3">
        <f>C5+H5+M5+R5+W5+AB5+AG5+AL5+AQ5+AV5+BA5+BF5+BK5</f>
        <v>147090330.59999999</v>
      </c>
      <c r="BQ5" s="2">
        <f>D5+I5+N5+S5+X5+AC5+AH5+AM5+AR5+AW5+BB5+BG5+BL5</f>
        <v>177870514.06999999</v>
      </c>
      <c r="BR5" s="2">
        <f>E5+J5+O5+T5+Y5+AD5+AI5+AN5+AS5+AX5+BC5+BH5+BM5</f>
        <v>146521045.90000001</v>
      </c>
      <c r="BS5" s="2">
        <f>F5+K5+P5+U5+Z5+AE5+AJ5+AO5+AT5+AY5+BD5+BI5+BN5</f>
        <v>152661663.90000001</v>
      </c>
    </row>
    <row r="6" spans="1:71" ht="60" x14ac:dyDescent="0.25">
      <c r="A6" s="8" t="s">
        <v>26</v>
      </c>
      <c r="B6" s="2">
        <f>[1]ДЧБ!$G$174-[1]ДЧБ!$G$114-[1]ДЧБ!$G$119-[1]ДЧБ!$G$124-[1]ДЧБ!$G$128-[1]ДЧБ!$G$132-[1]ДЧБ!$G$135+B7</f>
        <v>38983369.380000003</v>
      </c>
      <c r="C6" s="3">
        <v>39055900</v>
      </c>
      <c r="D6" s="2">
        <v>41218645</v>
      </c>
      <c r="E6" s="2">
        <v>39704443</v>
      </c>
      <c r="F6" s="2">
        <v>39749443</v>
      </c>
      <c r="G6" s="2">
        <f>[2]ДЧБ!$G$177-[2]ДЧБ!$G$102-[2]ДЧБ!$G$107-[2]ДЧБ!$G$113-[2]ДЧБ!$G$118-[2]ДЧБ!$G$122-[2]ДЧБ!$G$130+G7</f>
        <v>20022148.110000003</v>
      </c>
      <c r="H6" s="3">
        <v>20631400</v>
      </c>
      <c r="I6" s="2">
        <v>21067758</v>
      </c>
      <c r="J6" s="2">
        <v>21092034</v>
      </c>
      <c r="K6" s="2">
        <v>21127034</v>
      </c>
      <c r="L6" s="2">
        <f>[3]ДЧБ!$G$123-[3]ДЧБ!$G$85-[3]ДЧБ!$G$90-[3]ДЧБ!$G$94+L7</f>
        <v>6116317.6499999994</v>
      </c>
      <c r="M6" s="3">
        <v>5994400</v>
      </c>
      <c r="N6" s="2">
        <v>5100300</v>
      </c>
      <c r="O6" s="2">
        <v>5215400</v>
      </c>
      <c r="P6" s="2">
        <v>5312400</v>
      </c>
      <c r="Q6" s="2">
        <f>[4]ДЧБ!$G$72-[4]ДЧБ!$G$42-[4]ДЧБ!$G$47+Q7</f>
        <v>193143.44999999998</v>
      </c>
      <c r="R6" s="3">
        <v>169000</v>
      </c>
      <c r="S6" s="2">
        <v>158043</v>
      </c>
      <c r="T6" s="2">
        <v>158043</v>
      </c>
      <c r="U6" s="2">
        <v>158043</v>
      </c>
      <c r="V6" s="2">
        <f>[5]ДЧБ!$G$116-[5]ДЧБ!$G$79-[5]ДЧБ!$G$84-[5]ДЧБ!$G$87+V7</f>
        <v>304817.93999999994</v>
      </c>
      <c r="W6" s="3">
        <v>277900</v>
      </c>
      <c r="X6" s="2">
        <v>277660</v>
      </c>
      <c r="Y6" s="2">
        <v>268660</v>
      </c>
      <c r="Z6" s="2">
        <v>273660</v>
      </c>
      <c r="AA6" s="2">
        <f>[6]ДЧБ!$G$98-[6]ДЧБ!$G$73+AA7</f>
        <v>288692.41000000003</v>
      </c>
      <c r="AB6" s="3">
        <v>394200</v>
      </c>
      <c r="AC6" s="2">
        <v>320800</v>
      </c>
      <c r="AD6" s="2">
        <v>315000</v>
      </c>
      <c r="AE6" s="2">
        <v>321000</v>
      </c>
      <c r="AF6" s="2">
        <f>[7]ДЧБ!$G$100-[7]ДЧБ!$G$70+AF7</f>
        <v>127770.37</v>
      </c>
      <c r="AG6" s="3">
        <v>106000</v>
      </c>
      <c r="AH6" s="2">
        <v>72250</v>
      </c>
      <c r="AI6" s="2">
        <v>70500</v>
      </c>
      <c r="AJ6" s="2">
        <v>72500</v>
      </c>
      <c r="AK6" s="2">
        <f>[8]ДЧБ!$G$125-[8]ДЧБ!$G$88-[8]ДЧБ!$G$93-[8]ДЧБ!$G$96+AK7</f>
        <v>367749.44999999995</v>
      </c>
      <c r="AL6" s="3">
        <v>394400</v>
      </c>
      <c r="AM6" s="2">
        <v>314100</v>
      </c>
      <c r="AN6" s="2">
        <v>310600</v>
      </c>
      <c r="AO6" s="2">
        <v>313600</v>
      </c>
      <c r="AP6" s="2">
        <f>[9]ДЧБ!$G$105-[9]ДЧБ!$G$67-[9]ДЧБ!$G$72+AP7</f>
        <v>340264.6</v>
      </c>
      <c r="AQ6" s="3">
        <v>343800</v>
      </c>
      <c r="AR6" s="2">
        <v>255000</v>
      </c>
      <c r="AS6" s="2">
        <v>255000</v>
      </c>
      <c r="AT6" s="2">
        <v>257000</v>
      </c>
      <c r="AU6" s="2">
        <f>[10]ДЧБ!$G$109-[10]ДЧБ!$G$75-[10]ДЧБ!$G$80+AU7</f>
        <v>808119.06</v>
      </c>
      <c r="AV6" s="3">
        <v>910000</v>
      </c>
      <c r="AW6" s="2">
        <v>924800</v>
      </c>
      <c r="AX6" s="2">
        <v>975000</v>
      </c>
      <c r="AY6" s="2">
        <v>981000</v>
      </c>
      <c r="AZ6" s="2">
        <f>[11]ДЧБ!$G$113-[11]ДЧБ!$G$78-[11]ДЧБ!$G$83+AZ7</f>
        <v>620136.62</v>
      </c>
      <c r="BA6" s="3">
        <v>588700</v>
      </c>
      <c r="BB6" s="2">
        <v>533404</v>
      </c>
      <c r="BC6" s="2">
        <v>522804</v>
      </c>
      <c r="BD6" s="2">
        <v>529804</v>
      </c>
      <c r="BE6" s="2">
        <f>[12]ДЧБ!$G$116-[12]ДЧБ!$G$87+BE7</f>
        <v>694204.75</v>
      </c>
      <c r="BF6" s="3">
        <v>757200</v>
      </c>
      <c r="BG6" s="2">
        <v>704150</v>
      </c>
      <c r="BH6" s="2">
        <v>678000</v>
      </c>
      <c r="BI6" s="2">
        <v>687000</v>
      </c>
      <c r="BJ6" s="2">
        <v>263789302.88</v>
      </c>
      <c r="BK6" s="13">
        <v>273045.2</v>
      </c>
      <c r="BL6" s="13">
        <v>301483</v>
      </c>
      <c r="BM6" s="13">
        <v>289978.7</v>
      </c>
      <c r="BN6" s="13">
        <v>288543.7</v>
      </c>
      <c r="BO6" s="2">
        <f t="shared" ref="BO6:BO13" si="2">B6+G6+L6+Q6+V6+AA6+AF6+AK6+AP6+AU6+AZ6+BE6+BJ6</f>
        <v>332656036.67000002</v>
      </c>
      <c r="BP6" s="3">
        <f t="shared" ref="BP6:BP13" si="3">C6+H6+M6+R6+W6+AB6+AG6+AL6+AQ6+AV6+BA6+BF6+BK6</f>
        <v>69895945.200000003</v>
      </c>
      <c r="BQ6" s="14">
        <f t="shared" ref="BQ6:BQ13" si="4">D6+I6+N6+S6+X6+AC6+AH6+AM6+AR6+AW6+BB6+BG6+BL6</f>
        <v>71248393</v>
      </c>
      <c r="BR6" s="2">
        <f t="shared" ref="BR6:BR13" si="5">E6+J6+O6+T6+Y6+AD6+AI6+AN6+AS6+AX6+BC6+BH6+BM6</f>
        <v>69855462.700000003</v>
      </c>
      <c r="BS6" s="2">
        <f t="shared" ref="BS6:BS13" si="6">F6+K6+P6+U6+Z6+AE6+AJ6+AO6+AT6+AY6+BD6+BI6+BN6</f>
        <v>70071027.700000003</v>
      </c>
    </row>
    <row r="7" spans="1:71" s="6" customFormat="1" ht="30" hidden="1" x14ac:dyDescent="0.25">
      <c r="A7" s="9" t="s">
        <v>1</v>
      </c>
      <c r="B7" s="4">
        <f>[1]ДЧБ!$G$114+[1]ДЧБ!$G$119+[1]ДЧБ!$G$124+[1]ДЧБ!$G$128+[1]ДЧБ!$G$132+[1]ДЧБ!$G$135</f>
        <v>959579.71000000008</v>
      </c>
      <c r="C7" s="11"/>
      <c r="D7" s="5"/>
      <c r="E7" s="5"/>
      <c r="F7" s="5"/>
      <c r="G7" s="4">
        <f>[2]ДЧБ!$G$102+[2]ДЧБ!$G$107+[2]ДЧБ!$G$113+[2]ДЧБ!$G$118+[2]ДЧБ!$G$122+[2]ДЧБ!$G$126+[2]ДЧБ!$G$130</f>
        <v>1813747.78</v>
      </c>
      <c r="H7" s="11"/>
      <c r="I7" s="5"/>
      <c r="J7" s="5"/>
      <c r="K7" s="5"/>
      <c r="L7" s="4">
        <f>[3]ДЧБ!$G$85+[3]ДЧБ!$G$90+[3]ДЧБ!$G$94</f>
        <v>358033.04</v>
      </c>
      <c r="M7" s="11"/>
      <c r="N7" s="5"/>
      <c r="O7" s="5"/>
      <c r="P7" s="5"/>
      <c r="Q7" s="4">
        <f>[4]ДЧБ!$G$42+[4]ДЧБ!$G$47</f>
        <v>36471.339999999997</v>
      </c>
      <c r="R7" s="11"/>
      <c r="S7" s="5"/>
      <c r="T7" s="5"/>
      <c r="U7" s="5"/>
      <c r="V7" s="4">
        <f>[5]ДЧБ!$G$79+[5]ДЧБ!$G$84+[5]ДЧБ!$G$87</f>
        <v>60209.53</v>
      </c>
      <c r="W7" s="11"/>
      <c r="X7" s="5"/>
      <c r="Y7" s="5"/>
      <c r="Z7" s="5"/>
      <c r="AA7" s="4">
        <f>[6]ДЧБ!$G$73</f>
        <v>39225.47</v>
      </c>
      <c r="AB7" s="11"/>
      <c r="AC7" s="5"/>
      <c r="AD7" s="5"/>
      <c r="AE7" s="5"/>
      <c r="AF7" s="4">
        <f>[7]ДЧБ!$G$70</f>
        <v>21802.5</v>
      </c>
      <c r="AG7" s="11"/>
      <c r="AH7" s="5"/>
      <c r="AI7" s="5"/>
      <c r="AJ7" s="5"/>
      <c r="AK7" s="4">
        <f>[8]ДЧБ!$G$88+[8]ДЧБ!$G$93+[8]ДЧБ!$G$96</f>
        <v>63921.35</v>
      </c>
      <c r="AL7" s="11"/>
      <c r="AM7" s="5"/>
      <c r="AN7" s="5"/>
      <c r="AO7" s="5"/>
      <c r="AP7" s="4">
        <f>[9]ДЧБ!$G$67+[9]ДЧБ!$G$72</f>
        <v>25972.5</v>
      </c>
      <c r="AQ7" s="11"/>
      <c r="AR7" s="5"/>
      <c r="AS7" s="5"/>
      <c r="AT7" s="5"/>
      <c r="AU7" s="4">
        <f>[10]ДЧБ!$G$75+[10]ДЧБ!$G$80</f>
        <v>57059.549999999996</v>
      </c>
      <c r="AV7" s="11"/>
      <c r="AW7" s="5"/>
      <c r="AX7" s="5"/>
      <c r="AY7" s="5"/>
      <c r="AZ7" s="4">
        <f>[11]ДЧБ!$G$78+[11]ДЧБ!$G$83</f>
        <v>57641.3</v>
      </c>
      <c r="BA7" s="11"/>
      <c r="BB7" s="5"/>
      <c r="BC7" s="5"/>
      <c r="BD7" s="5"/>
      <c r="BE7" s="4">
        <f>[12]ДЧБ!$G$87</f>
        <v>171339.03</v>
      </c>
      <c r="BF7" s="11"/>
      <c r="BG7" s="5"/>
      <c r="BH7" s="5"/>
      <c r="BI7" s="5"/>
      <c r="BJ7" s="4"/>
      <c r="BK7" s="31"/>
      <c r="BL7" s="11"/>
      <c r="BM7" s="11"/>
      <c r="BN7" s="11"/>
      <c r="BO7" s="4">
        <f t="shared" si="2"/>
        <v>3665003.0999999996</v>
      </c>
      <c r="BP7" s="11">
        <f t="shared" si="3"/>
        <v>0</v>
      </c>
      <c r="BQ7" s="5">
        <f t="shared" si="4"/>
        <v>0</v>
      </c>
      <c r="BR7" s="5">
        <f t="shared" si="5"/>
        <v>0</v>
      </c>
      <c r="BS7" s="5">
        <f t="shared" si="6"/>
        <v>0</v>
      </c>
    </row>
    <row r="8" spans="1:71" ht="75" x14ac:dyDescent="0.25">
      <c r="A8" s="8" t="s">
        <v>25</v>
      </c>
      <c r="B8" s="2">
        <f>[1]ДЧБ!$G$175</f>
        <v>12742594.800000001</v>
      </c>
      <c r="C8" s="3">
        <f>C9+C10+C11+C12</f>
        <v>10740551</v>
      </c>
      <c r="D8" s="2">
        <f>D9+D10+D11+D12</f>
        <v>30190450.440000001</v>
      </c>
      <c r="E8" s="2">
        <f t="shared" ref="E8:F8" si="7">E9+E10+E11+E12</f>
        <v>8117672</v>
      </c>
      <c r="F8" s="2">
        <f t="shared" si="7"/>
        <v>8278548</v>
      </c>
      <c r="G8" s="2">
        <f>[2]ДЧБ!$G$178</f>
        <v>15526635.58</v>
      </c>
      <c r="H8" s="3">
        <f>H9+H10+H11+H12</f>
        <v>19958816</v>
      </c>
      <c r="I8" s="2">
        <f>I9+I10+I11+I12</f>
        <v>19908405.129999999</v>
      </c>
      <c r="J8" s="2">
        <f>J9+J10+J11+J12</f>
        <v>19791741</v>
      </c>
      <c r="K8" s="2">
        <f>K9+K10+K11+K12</f>
        <v>22594720</v>
      </c>
      <c r="L8" s="2">
        <f>[3]ДЧБ!$G$124</f>
        <v>6796787.8499999996</v>
      </c>
      <c r="M8" s="3">
        <f>M9+M10+M11+M12</f>
        <v>7713383</v>
      </c>
      <c r="N8" s="2">
        <v>13254092</v>
      </c>
      <c r="O8" s="2">
        <v>8380412</v>
      </c>
      <c r="P8" s="2">
        <v>8986837</v>
      </c>
      <c r="Q8" s="2">
        <f>[4]ДЧБ!$G$73</f>
        <v>2801097.33</v>
      </c>
      <c r="R8" s="3">
        <f>R9+R10+R11+R12</f>
        <v>3386753</v>
      </c>
      <c r="S8" s="2">
        <v>3847392</v>
      </c>
      <c r="T8" s="2">
        <v>3540217</v>
      </c>
      <c r="U8" s="2">
        <v>3768342</v>
      </c>
      <c r="V8" s="2">
        <f>[5]ДЧБ!$G$117</f>
        <v>5760549.2000000002</v>
      </c>
      <c r="W8" s="3">
        <f>W9+W10+W11+W12</f>
        <v>4101088</v>
      </c>
      <c r="X8" s="2">
        <v>4498022</v>
      </c>
      <c r="Y8" s="2">
        <v>4319562</v>
      </c>
      <c r="Z8" s="2">
        <v>4592487</v>
      </c>
      <c r="AA8" s="2">
        <f>[6]ДЧБ!$G$99</f>
        <v>3327411.44</v>
      </c>
      <c r="AB8" s="3">
        <f>AB9+AB10+AB11+AB12</f>
        <v>3749928</v>
      </c>
      <c r="AC8" s="2">
        <v>4424992</v>
      </c>
      <c r="AD8" s="2">
        <v>4120617</v>
      </c>
      <c r="AE8" s="2">
        <v>4408542</v>
      </c>
      <c r="AF8" s="2">
        <f>[7]ДЧБ!$G$101</f>
        <v>2496887</v>
      </c>
      <c r="AG8" s="3">
        <f>AG9+AG10+AG11+AG12</f>
        <v>3092728</v>
      </c>
      <c r="AH8" s="2">
        <v>3301177</v>
      </c>
      <c r="AI8" s="2">
        <v>3293902</v>
      </c>
      <c r="AJ8" s="2">
        <v>3476927</v>
      </c>
      <c r="AK8" s="2">
        <f>[8]ДЧБ!$G$126</f>
        <v>4232432</v>
      </c>
      <c r="AL8" s="3">
        <f>AL9+AL10+AL11+AL12</f>
        <v>5899673.5</v>
      </c>
      <c r="AM8" s="2">
        <v>6662131</v>
      </c>
      <c r="AN8" s="2">
        <v>6229356</v>
      </c>
      <c r="AO8" s="2">
        <v>6612081</v>
      </c>
      <c r="AP8" s="2">
        <f>[9]ДЧБ!$G$106</f>
        <v>3784754</v>
      </c>
      <c r="AQ8" s="3">
        <f>AQ9+AQ10+AQ11+AQ12</f>
        <v>3680828</v>
      </c>
      <c r="AR8" s="2">
        <v>4466456</v>
      </c>
      <c r="AS8" s="2">
        <v>4596281</v>
      </c>
      <c r="AT8" s="2">
        <v>4759506</v>
      </c>
      <c r="AU8" s="2">
        <f>[10]ДЧБ!$G$110</f>
        <v>3273698</v>
      </c>
      <c r="AV8" s="3">
        <f>AV9+AV10+AV11+AV12</f>
        <v>3958128</v>
      </c>
      <c r="AW8" s="2">
        <v>4648171</v>
      </c>
      <c r="AX8" s="2">
        <v>4101596</v>
      </c>
      <c r="AY8" s="2">
        <v>4394021</v>
      </c>
      <c r="AZ8" s="2">
        <f>[11]ДЧБ!$G$114</f>
        <v>3334230.9</v>
      </c>
      <c r="BA8" s="3">
        <f>BA9+BA10+BA11+BA12</f>
        <v>4777828</v>
      </c>
      <c r="BB8" s="2">
        <v>5075186</v>
      </c>
      <c r="BC8" s="2">
        <v>4641206</v>
      </c>
      <c r="BD8" s="2">
        <v>4963831</v>
      </c>
      <c r="BE8" s="2">
        <f>[12]ДЧБ!$G$117</f>
        <v>4924763</v>
      </c>
      <c r="BF8" s="3">
        <f>BF9+BF10+BF11+BF12</f>
        <v>5318928</v>
      </c>
      <c r="BG8" s="2">
        <v>5474561</v>
      </c>
      <c r="BH8" s="2">
        <v>4793381</v>
      </c>
      <c r="BI8" s="2">
        <v>5076006</v>
      </c>
      <c r="BJ8" s="2">
        <v>822176201.23000002</v>
      </c>
      <c r="BK8" s="13">
        <v>815752.9</v>
      </c>
      <c r="BL8" s="3">
        <v>871085.5</v>
      </c>
      <c r="BM8" s="3">
        <v>739640.1</v>
      </c>
      <c r="BN8" s="3">
        <v>678788.2</v>
      </c>
      <c r="BO8" s="2">
        <f t="shared" si="2"/>
        <v>891178042.33000004</v>
      </c>
      <c r="BP8" s="3">
        <f t="shared" si="3"/>
        <v>77194385.400000006</v>
      </c>
      <c r="BQ8" s="2">
        <f t="shared" si="4"/>
        <v>106622121.06999999</v>
      </c>
      <c r="BR8" s="2">
        <f t="shared" si="5"/>
        <v>76665583.099999994</v>
      </c>
      <c r="BS8" s="2">
        <f t="shared" si="6"/>
        <v>82590636.200000003</v>
      </c>
    </row>
    <row r="9" spans="1:71" x14ac:dyDescent="0.25">
      <c r="A9" s="8" t="s">
        <v>2</v>
      </c>
      <c r="B9" s="2">
        <f>[1]ДЧБ!$G$168+[1]ДЧБ!$G$171</f>
        <v>4965900</v>
      </c>
      <c r="C9" s="3">
        <v>413700</v>
      </c>
      <c r="D9" s="2">
        <v>294400</v>
      </c>
      <c r="E9" s="2">
        <v>292600</v>
      </c>
      <c r="F9" s="2">
        <v>289100</v>
      </c>
      <c r="G9" s="2">
        <f>[2]ДЧБ!$G$171+[2]ДЧБ!$G$174</f>
        <v>6195400</v>
      </c>
      <c r="H9" s="3">
        <f>228400+6660000</f>
        <v>6888400</v>
      </c>
      <c r="I9" s="2">
        <v>9995000</v>
      </c>
      <c r="J9" s="2">
        <f>219800+11000000</f>
        <v>11219800</v>
      </c>
      <c r="K9" s="2">
        <v>13817000</v>
      </c>
      <c r="L9" s="2">
        <f>[3]ДЧБ!$G$117+[3]ДЧБ!$G$120</f>
        <v>5322400</v>
      </c>
      <c r="M9" s="3">
        <f>99300+5464000</f>
        <v>5563300</v>
      </c>
      <c r="N9" s="2">
        <v>7396900</v>
      </c>
      <c r="O9" s="2">
        <v>7395200</v>
      </c>
      <c r="P9" s="2">
        <v>7997300</v>
      </c>
      <c r="Q9" s="2">
        <f>[4]ДЧБ!$G$65+[4]ДЧБ!$G$69</f>
        <v>2625245.33</v>
      </c>
      <c r="R9" s="3">
        <v>3219025</v>
      </c>
      <c r="S9" s="2">
        <v>3256500</v>
      </c>
      <c r="T9" s="2">
        <v>3371300</v>
      </c>
      <c r="U9" s="2">
        <v>3596100</v>
      </c>
      <c r="V9" s="2">
        <f>[5]ДЧБ!$G$110+[5]ДЧБ!$G$113</f>
        <v>5542774.2000000002</v>
      </c>
      <c r="W9" s="3">
        <f>20900+3570000</f>
        <v>3590900</v>
      </c>
      <c r="X9" s="2">
        <v>4180500</v>
      </c>
      <c r="Y9" s="2">
        <v>4110000</v>
      </c>
      <c r="Z9" s="2">
        <v>4379600</v>
      </c>
      <c r="AA9" s="2">
        <f>[6]ДЧБ!$G$92+[6]ДЧБ!$G$95</f>
        <v>3151324.44</v>
      </c>
      <c r="AB9" s="3">
        <f>12200+3270000</f>
        <v>3282200</v>
      </c>
      <c r="AC9" s="2">
        <v>3892100</v>
      </c>
      <c r="AD9" s="2">
        <v>3951700</v>
      </c>
      <c r="AE9" s="2">
        <v>4236300</v>
      </c>
      <c r="AF9" s="2">
        <f>[7]ДЧБ!$G$94+[7]ДЧБ!$G$97</f>
        <v>2295700</v>
      </c>
      <c r="AG9" s="3">
        <f>12500+2585000</f>
        <v>2597500</v>
      </c>
      <c r="AH9" s="2">
        <v>3052400</v>
      </c>
      <c r="AI9" s="2">
        <v>3097100</v>
      </c>
      <c r="AJ9" s="2">
        <v>3276800</v>
      </c>
      <c r="AK9" s="2">
        <f>[8]ДЧБ!$G$119+[8]ДЧБ!$G$122</f>
        <v>3876300</v>
      </c>
      <c r="AL9" s="3">
        <v>5055700</v>
      </c>
      <c r="AM9" s="2">
        <v>5725000</v>
      </c>
      <c r="AN9" s="2">
        <v>5864200</v>
      </c>
      <c r="AO9" s="2">
        <v>6243600</v>
      </c>
      <c r="AP9" s="2">
        <f>[9]ДЧБ!$G$99+[9]ДЧБ!$G$102</f>
        <v>3024900</v>
      </c>
      <c r="AQ9" s="3">
        <f>21400+3040000</f>
        <v>3061400</v>
      </c>
      <c r="AR9" s="2">
        <v>3850900</v>
      </c>
      <c r="AS9" s="2">
        <v>4030100</v>
      </c>
      <c r="AT9" s="2">
        <v>4190000</v>
      </c>
      <c r="AU9" s="2">
        <f>[10]ДЧБ!$G$103+[10]ДЧБ!$G$106</f>
        <v>3015400</v>
      </c>
      <c r="AV9" s="3">
        <f>20900+3370000</f>
        <v>3390900</v>
      </c>
      <c r="AW9" s="2">
        <v>4090500</v>
      </c>
      <c r="AX9" s="2">
        <v>3880200</v>
      </c>
      <c r="AY9" s="2">
        <v>4169300</v>
      </c>
      <c r="AZ9" s="2">
        <f>[11]ДЧБ!$G$107+[11]ДЧБ!$G$110</f>
        <v>3156682.9</v>
      </c>
      <c r="BA9" s="3">
        <v>4216600</v>
      </c>
      <c r="BB9" s="2">
        <v>4576100</v>
      </c>
      <c r="BC9" s="2">
        <v>4385500</v>
      </c>
      <c r="BD9" s="2">
        <v>4704800</v>
      </c>
      <c r="BE9" s="2">
        <f>[12]ДЧБ!$G$110+[12]ДЧБ!$G$113</f>
        <v>4717900</v>
      </c>
      <c r="BF9" s="3">
        <f>27600+4496100</f>
        <v>4523700</v>
      </c>
      <c r="BG9" s="2">
        <v>5097600</v>
      </c>
      <c r="BH9" s="2">
        <v>4596800</v>
      </c>
      <c r="BI9" s="2">
        <v>4876100</v>
      </c>
      <c r="BJ9" s="2">
        <v>204121540</v>
      </c>
      <c r="BK9" s="13">
        <v>125685.5</v>
      </c>
      <c r="BL9" s="3">
        <v>97760.3</v>
      </c>
      <c r="BM9" s="3">
        <v>43.2</v>
      </c>
      <c r="BN9" s="3">
        <v>103.3</v>
      </c>
      <c r="BO9" s="2">
        <f t="shared" si="2"/>
        <v>252011466.87</v>
      </c>
      <c r="BP9" s="3">
        <f t="shared" si="3"/>
        <v>45929010.5</v>
      </c>
      <c r="BQ9" s="2">
        <f t="shared" si="4"/>
        <v>55505660.299999997</v>
      </c>
      <c r="BR9" s="2">
        <f t="shared" si="5"/>
        <v>56194543.200000003</v>
      </c>
      <c r="BS9" s="2">
        <f t="shared" si="6"/>
        <v>61776103.299999997</v>
      </c>
    </row>
    <row r="10" spans="1:71" x14ac:dyDescent="0.25">
      <c r="A10" s="8" t="s">
        <v>3</v>
      </c>
      <c r="B10" s="2">
        <f>[1]ДЧБ!$G$141+[1]ДЧБ!$G$145+[1]ДЧБ!$G$146</f>
        <v>2730786</v>
      </c>
      <c r="C10" s="3">
        <v>5054981</v>
      </c>
      <c r="D10" s="3">
        <v>23917230.440000001</v>
      </c>
      <c r="E10" s="3">
        <v>1819500</v>
      </c>
      <c r="F10" s="3">
        <v>1819500</v>
      </c>
      <c r="G10" s="2">
        <f>[2]ДЧБ!$G$136+[2]ДЧБ!$G$139+[2]ДЧБ!$G$143+[2]ДЧБ!$G$144</f>
        <v>3244781</v>
      </c>
      <c r="H10" s="3">
        <v>6656146</v>
      </c>
      <c r="I10" s="3">
        <v>2419518.13</v>
      </c>
      <c r="J10" s="3">
        <v>1043100</v>
      </c>
      <c r="K10" s="3">
        <v>1043100</v>
      </c>
      <c r="L10" s="2">
        <f>[3]ДЧБ!$G$100</f>
        <v>524882</v>
      </c>
      <c r="M10" s="3">
        <v>1076750</v>
      </c>
      <c r="N10" s="3">
        <v>4651700</v>
      </c>
      <c r="O10" s="3">
        <v>278400</v>
      </c>
      <c r="P10" s="3">
        <v>278400</v>
      </c>
      <c r="Q10" s="3">
        <v>0</v>
      </c>
      <c r="R10" s="3"/>
      <c r="S10" s="1"/>
      <c r="T10" s="1"/>
      <c r="U10" s="1"/>
      <c r="V10" s="1">
        <v>0</v>
      </c>
      <c r="W10" s="3">
        <v>300000</v>
      </c>
      <c r="X10" s="1"/>
      <c r="Y10" s="1"/>
      <c r="Z10" s="1"/>
      <c r="AA10" s="1">
        <v>0</v>
      </c>
      <c r="AB10" s="3">
        <v>300000</v>
      </c>
      <c r="AC10" s="3"/>
      <c r="AD10" s="3"/>
      <c r="AE10" s="3"/>
      <c r="AF10" s="1"/>
      <c r="AG10" s="3">
        <v>300000</v>
      </c>
      <c r="AH10" s="3"/>
      <c r="AI10" s="3"/>
      <c r="AJ10" s="3"/>
      <c r="AK10" s="1"/>
      <c r="AL10" s="3">
        <v>300000</v>
      </c>
      <c r="AM10" s="3"/>
      <c r="AN10" s="3"/>
      <c r="AO10" s="3"/>
      <c r="AP10" s="2">
        <f>[9]ДЧБ!$G$78</f>
        <v>300000</v>
      </c>
      <c r="AQ10" s="3"/>
      <c r="AR10" s="3"/>
      <c r="AS10" s="3"/>
      <c r="AT10" s="3"/>
      <c r="AU10" s="1"/>
      <c r="AV10" s="3">
        <v>300000</v>
      </c>
      <c r="AW10" s="3"/>
      <c r="AX10" s="3"/>
      <c r="AY10" s="3"/>
      <c r="AZ10" s="1"/>
      <c r="BA10" s="3">
        <v>300000</v>
      </c>
      <c r="BB10" s="3"/>
      <c r="BC10" s="3"/>
      <c r="BD10" s="3"/>
      <c r="BE10" s="1"/>
      <c r="BF10" s="3">
        <v>600000</v>
      </c>
      <c r="BG10" s="3"/>
      <c r="BH10" s="3"/>
      <c r="BI10" s="3"/>
      <c r="BJ10" s="2">
        <v>192156472.44</v>
      </c>
      <c r="BK10" s="13">
        <v>245877.2</v>
      </c>
      <c r="BL10" s="3">
        <v>316916.7</v>
      </c>
      <c r="BM10" s="3">
        <v>271694.5</v>
      </c>
      <c r="BN10" s="3">
        <v>188079.7</v>
      </c>
      <c r="BO10" s="3">
        <f t="shared" si="2"/>
        <v>198956921.44</v>
      </c>
      <c r="BP10" s="3">
        <f t="shared" si="3"/>
        <v>15433754.199999999</v>
      </c>
      <c r="BQ10" s="3">
        <f t="shared" si="4"/>
        <v>31305365.27</v>
      </c>
      <c r="BR10" s="3">
        <f t="shared" si="5"/>
        <v>3412694.5</v>
      </c>
      <c r="BS10" s="3">
        <f t="shared" si="6"/>
        <v>3329079.7</v>
      </c>
    </row>
    <row r="11" spans="1:71" x14ac:dyDescent="0.25">
      <c r="A11" s="8" t="s">
        <v>4</v>
      </c>
      <c r="B11" s="2">
        <f>[1]ДЧБ!$G$150+[1]ДЧБ!$G$151+[1]ДЧБ!$G$153</f>
        <v>606808</v>
      </c>
      <c r="C11" s="3">
        <v>620170</v>
      </c>
      <c r="D11" s="3">
        <v>769392</v>
      </c>
      <c r="E11" s="3">
        <v>772317</v>
      </c>
      <c r="F11" s="3">
        <v>786442</v>
      </c>
      <c r="G11" s="2">
        <f>[2]ДЧБ!$G$148+[2]ДЧБ!$G$149+[2]ДЧБ!$G$151+[2]ДЧБ!$G$154</f>
        <v>690595</v>
      </c>
      <c r="H11" s="3">
        <v>703570</v>
      </c>
      <c r="I11" s="3">
        <v>856393</v>
      </c>
      <c r="J11" s="3">
        <v>859318</v>
      </c>
      <c r="K11" s="3">
        <v>873443</v>
      </c>
      <c r="L11" s="2">
        <f>[3]ДЧБ!$G$105+[3]ДЧБ!$G$106</f>
        <v>26468</v>
      </c>
      <c r="M11" s="3">
        <v>229008</v>
      </c>
      <c r="N11" s="3">
        <v>393692</v>
      </c>
      <c r="O11" s="3">
        <v>395217</v>
      </c>
      <c r="P11" s="3">
        <v>402542</v>
      </c>
      <c r="Q11" s="3">
        <f>[4]ДЧБ!$G$54+[4]ДЧБ!$G$55+[4]ДЧБ!$G$57+[4]ДЧБ!$G$60</f>
        <v>175852</v>
      </c>
      <c r="R11" s="3">
        <v>167728</v>
      </c>
      <c r="S11" s="3">
        <v>168292</v>
      </c>
      <c r="T11" s="3">
        <v>168917</v>
      </c>
      <c r="U11" s="3">
        <v>172242</v>
      </c>
      <c r="V11" s="2">
        <f>[5]ДЧБ!$G$94+[5]ДЧБ!$G$95+[5]ДЧБ!$G$97+[5]ДЧБ!$G$100</f>
        <v>179175</v>
      </c>
      <c r="W11" s="3">
        <v>167728</v>
      </c>
      <c r="X11" s="3">
        <v>168292</v>
      </c>
      <c r="Y11" s="3">
        <v>168917</v>
      </c>
      <c r="Z11" s="3">
        <v>172242</v>
      </c>
      <c r="AA11" s="2">
        <f>[6]ДЧБ!$G$80+[6]ДЧБ!$G$81+[6]ДЧБ!$G$83+[6]ДЧБ!$G$86</f>
        <v>176087</v>
      </c>
      <c r="AB11" s="3">
        <v>167728</v>
      </c>
      <c r="AC11" s="3">
        <v>168292</v>
      </c>
      <c r="AD11" s="3">
        <v>168917</v>
      </c>
      <c r="AE11" s="3">
        <v>172242</v>
      </c>
      <c r="AF11" s="2">
        <f>[7]ДЧБ!$G$78+[7]ДЧБ!$G$79+[7]ДЧБ!$G$81+[7]ДЧБ!$G$84</f>
        <v>176187</v>
      </c>
      <c r="AG11" s="3">
        <v>167728</v>
      </c>
      <c r="AH11" s="3">
        <v>168292</v>
      </c>
      <c r="AI11" s="3">
        <v>168917</v>
      </c>
      <c r="AJ11" s="3">
        <v>172242</v>
      </c>
      <c r="AK11" s="2">
        <f>[8]ДЧБ!$G$103+[8]ДЧБ!$G$104+[8]ДЧБ!$G$106+[8]ДЧБ!$G$109</f>
        <v>180882</v>
      </c>
      <c r="AL11" s="3">
        <v>167728</v>
      </c>
      <c r="AM11" s="3">
        <v>168291</v>
      </c>
      <c r="AN11" s="3">
        <v>168916</v>
      </c>
      <c r="AO11" s="3">
        <v>172241</v>
      </c>
      <c r="AP11" s="2">
        <f>[9]ДЧБ!$G$83+[9]ДЧБ!$G$84+[9]ДЧБ!$G$86+[9]ДЧБ!$G$89</f>
        <v>179354</v>
      </c>
      <c r="AQ11" s="3">
        <v>175428</v>
      </c>
      <c r="AR11" s="3">
        <v>176291</v>
      </c>
      <c r="AS11" s="3">
        <v>176916</v>
      </c>
      <c r="AT11" s="3">
        <v>180241</v>
      </c>
      <c r="AU11" s="2">
        <f>[10]ДЧБ!$G$87+[10]ДЧБ!$G$88+[10]ДЧБ!$G$90+[10]ДЧБ!$G$93</f>
        <v>179298</v>
      </c>
      <c r="AV11" s="3">
        <v>167728</v>
      </c>
      <c r="AW11" s="3">
        <v>168291</v>
      </c>
      <c r="AX11" s="3">
        <v>168916</v>
      </c>
      <c r="AY11" s="3">
        <v>172241</v>
      </c>
      <c r="AZ11" s="2">
        <f>[11]ДЧБ!$G$90+[11]ДЧБ!$G$91+[11]ДЧБ!$G$93+[11]ДЧБ!$G$96</f>
        <v>177548</v>
      </c>
      <c r="BA11" s="3">
        <v>167728</v>
      </c>
      <c r="BB11" s="3">
        <v>168291</v>
      </c>
      <c r="BC11" s="3">
        <v>168916</v>
      </c>
      <c r="BD11" s="3">
        <v>172241</v>
      </c>
      <c r="BE11" s="2">
        <f>[12]ДЧБ!$G$94+[12]ДЧБ!$G$95+[12]ДЧБ!$G$97+[12]ДЧБ!$G$100</f>
        <v>181863</v>
      </c>
      <c r="BF11" s="3">
        <v>167728</v>
      </c>
      <c r="BG11" s="3">
        <v>168291</v>
      </c>
      <c r="BH11" s="3">
        <v>168916</v>
      </c>
      <c r="BI11" s="3">
        <v>172241</v>
      </c>
      <c r="BJ11" s="2">
        <v>411619842</v>
      </c>
      <c r="BK11" s="13">
        <v>439664</v>
      </c>
      <c r="BL11" s="3">
        <v>452296.2</v>
      </c>
      <c r="BM11" s="3">
        <v>463790.1</v>
      </c>
      <c r="BN11" s="3">
        <v>482788</v>
      </c>
      <c r="BO11" s="2">
        <f t="shared" si="2"/>
        <v>414549959</v>
      </c>
      <c r="BP11" s="3">
        <f t="shared" si="3"/>
        <v>3509664</v>
      </c>
      <c r="BQ11" s="3">
        <f t="shared" si="4"/>
        <v>3994396.2</v>
      </c>
      <c r="BR11" s="3">
        <f t="shared" si="5"/>
        <v>4018890.1</v>
      </c>
      <c r="BS11" s="3">
        <f t="shared" si="6"/>
        <v>4103388</v>
      </c>
    </row>
    <row r="12" spans="1:71" x14ac:dyDescent="0.25">
      <c r="A12" s="8" t="s">
        <v>5</v>
      </c>
      <c r="B12" s="2">
        <f>[1]ДЧБ!$G$157</f>
        <v>4439717.46</v>
      </c>
      <c r="C12" s="3">
        <v>4651700</v>
      </c>
      <c r="D12" s="3">
        <v>5209428</v>
      </c>
      <c r="E12" s="3">
        <v>5233255</v>
      </c>
      <c r="F12" s="3">
        <v>5383506</v>
      </c>
      <c r="G12" s="2">
        <f>[2]ДЧБ!$G$159+[2]ДЧБ!$G$160+[2]ДЧБ!$G$161</f>
        <v>5395859.5800000001</v>
      </c>
      <c r="H12" s="3">
        <v>5710700</v>
      </c>
      <c r="I12" s="3">
        <v>6637494</v>
      </c>
      <c r="J12" s="3">
        <v>6669523</v>
      </c>
      <c r="K12" s="3">
        <v>6861177</v>
      </c>
      <c r="L12" s="2">
        <f>[3]ДЧБ!$G$110+[3]ДЧБ!$G$111+[3]ДЧБ!$G$112</f>
        <v>923037.84999999986</v>
      </c>
      <c r="M12" s="3">
        <v>844325</v>
      </c>
      <c r="N12" s="3">
        <v>811800</v>
      </c>
      <c r="O12" s="3">
        <v>311595</v>
      </c>
      <c r="P12" s="3">
        <v>311595</v>
      </c>
      <c r="Q12" s="3">
        <v>0</v>
      </c>
      <c r="R12" s="3"/>
      <c r="S12" s="3">
        <v>422600</v>
      </c>
      <c r="T12" s="1"/>
      <c r="U12" s="1"/>
      <c r="V12" s="2">
        <f>[5]ДЧБ!$G$104</f>
        <v>38600</v>
      </c>
      <c r="W12" s="3">
        <v>42460</v>
      </c>
      <c r="X12" s="3">
        <v>149230</v>
      </c>
      <c r="Y12" s="3">
        <v>40645</v>
      </c>
      <c r="Z12" s="3">
        <v>40645</v>
      </c>
      <c r="AA12" s="1">
        <v>0</v>
      </c>
      <c r="AB12" s="3"/>
      <c r="AC12" s="3">
        <v>364600</v>
      </c>
      <c r="AD12" s="3"/>
      <c r="AE12" s="3"/>
      <c r="AF12" s="2">
        <f>[7]ДЧБ!$G$88</f>
        <v>25000</v>
      </c>
      <c r="AG12" s="3">
        <v>27500</v>
      </c>
      <c r="AH12" s="3">
        <v>80485</v>
      </c>
      <c r="AI12" s="3">
        <v>27885</v>
      </c>
      <c r="AJ12" s="3">
        <v>27885</v>
      </c>
      <c r="AK12" s="2">
        <f>[8]ДЧБ!$G$113</f>
        <v>175250</v>
      </c>
      <c r="AL12" s="3">
        <v>376245.5</v>
      </c>
      <c r="AM12" s="3">
        <v>768840</v>
      </c>
      <c r="AN12" s="3">
        <v>196240</v>
      </c>
      <c r="AO12" s="3">
        <v>196240</v>
      </c>
      <c r="AP12" s="2">
        <f>[9]ДЧБ!$G$93</f>
        <v>280500</v>
      </c>
      <c r="AQ12" s="3">
        <v>444000</v>
      </c>
      <c r="AR12" s="3">
        <v>439265</v>
      </c>
      <c r="AS12" s="3">
        <v>389265</v>
      </c>
      <c r="AT12" s="3">
        <v>389265</v>
      </c>
      <c r="AU12" s="2">
        <f>[10]ДЧБ!$G$97</f>
        <v>79000</v>
      </c>
      <c r="AV12" s="3">
        <v>99500</v>
      </c>
      <c r="AW12" s="3">
        <v>389380</v>
      </c>
      <c r="AX12" s="3">
        <v>52480</v>
      </c>
      <c r="AY12" s="3">
        <v>52480</v>
      </c>
      <c r="AZ12" s="1"/>
      <c r="BA12" s="3">
        <v>93500</v>
      </c>
      <c r="BB12" s="3">
        <v>330795</v>
      </c>
      <c r="BC12" s="3">
        <v>86790</v>
      </c>
      <c r="BD12" s="3">
        <v>86790</v>
      </c>
      <c r="BE12" s="2">
        <f>[12]ДЧБ!$G$104</f>
        <v>25000</v>
      </c>
      <c r="BF12" s="3">
        <v>27500</v>
      </c>
      <c r="BG12" s="3">
        <v>208670</v>
      </c>
      <c r="BH12" s="3">
        <v>27665</v>
      </c>
      <c r="BI12" s="3">
        <v>27665</v>
      </c>
      <c r="BJ12" s="2">
        <v>16808300</v>
      </c>
      <c r="BK12" s="13">
        <v>4488.8999999999996</v>
      </c>
      <c r="BL12" s="3">
        <v>4112.3</v>
      </c>
      <c r="BM12" s="3">
        <v>4112.3</v>
      </c>
      <c r="BN12" s="3">
        <v>7817.1</v>
      </c>
      <c r="BO12" s="2">
        <f t="shared" si="2"/>
        <v>28190264.890000001</v>
      </c>
      <c r="BP12" s="3">
        <f t="shared" si="3"/>
        <v>12321919.4</v>
      </c>
      <c r="BQ12" s="3">
        <f t="shared" si="4"/>
        <v>15816699.300000001</v>
      </c>
      <c r="BR12" s="3">
        <f t="shared" si="5"/>
        <v>13039455.300000001</v>
      </c>
      <c r="BS12" s="3">
        <f t="shared" si="6"/>
        <v>13385065.1</v>
      </c>
    </row>
    <row r="13" spans="1:71" ht="30" x14ac:dyDescent="0.25">
      <c r="A13" s="8" t="s">
        <v>7</v>
      </c>
      <c r="B13" s="2">
        <f>[13]Бюджет!$J$100</f>
        <v>53890813.890000001</v>
      </c>
      <c r="C13" s="3">
        <v>63291800</v>
      </c>
      <c r="D13" s="13">
        <v>72612036.439999998</v>
      </c>
      <c r="E13" s="13">
        <v>47822115</v>
      </c>
      <c r="F13" s="13">
        <v>48027991</v>
      </c>
      <c r="G13" s="2">
        <f>[14]Бюджет!$J$110</f>
        <v>36120659.909999996</v>
      </c>
      <c r="H13" s="3">
        <v>42765000</v>
      </c>
      <c r="I13" s="2">
        <v>41913594.130000003</v>
      </c>
      <c r="J13" s="2">
        <v>41709172</v>
      </c>
      <c r="K13" s="2">
        <v>44635224</v>
      </c>
      <c r="L13" s="2">
        <f>[15]Бюджет!$J$80</f>
        <v>13717677.49</v>
      </c>
      <c r="M13" s="3">
        <v>15918200</v>
      </c>
      <c r="N13" s="2">
        <v>18470136</v>
      </c>
      <c r="O13" s="2">
        <v>13739425</v>
      </c>
      <c r="P13" s="2">
        <v>14431814</v>
      </c>
      <c r="Q13" s="2">
        <f>[16]Бюджет!$J$53</f>
        <v>2990967.04</v>
      </c>
      <c r="R13" s="3">
        <v>3712400</v>
      </c>
      <c r="S13" s="2">
        <v>4019560</v>
      </c>
      <c r="T13" s="2">
        <v>3713031</v>
      </c>
      <c r="U13" s="2">
        <v>3942272</v>
      </c>
      <c r="V13" s="2">
        <f>[17]Бюджет!$J$62</f>
        <v>6174220.0800000001</v>
      </c>
      <c r="W13" s="3">
        <v>4511100</v>
      </c>
      <c r="X13" s="2">
        <v>4790415</v>
      </c>
      <c r="Y13" s="2">
        <v>4603580</v>
      </c>
      <c r="Z13" s="2">
        <v>4884303</v>
      </c>
      <c r="AA13" s="2">
        <f>[18]Бюджет!$J$64</f>
        <v>3703061.27</v>
      </c>
      <c r="AB13" s="3">
        <v>4286300</v>
      </c>
      <c r="AC13" s="2">
        <v>4764231</v>
      </c>
      <c r="AD13" s="2">
        <v>4453162</v>
      </c>
      <c r="AE13" s="2">
        <v>4745224</v>
      </c>
      <c r="AF13" s="2">
        <f>[19]Бюджет!$J$55</f>
        <v>2634830.58</v>
      </c>
      <c r="AG13" s="3">
        <v>3239800</v>
      </c>
      <c r="AH13" s="2">
        <v>3387384</v>
      </c>
      <c r="AI13" s="2">
        <v>3377297</v>
      </c>
      <c r="AJ13" s="2">
        <v>3561653</v>
      </c>
      <c r="AK13" s="2">
        <f>[20]Бюджет!$J$67</f>
        <v>4937791.13</v>
      </c>
      <c r="AL13" s="3">
        <v>6309900</v>
      </c>
      <c r="AM13" s="2">
        <v>6994491</v>
      </c>
      <c r="AN13" s="2">
        <v>6556597</v>
      </c>
      <c r="AO13" s="2">
        <v>6938509</v>
      </c>
      <c r="AP13" s="2">
        <f>[21]Бюджет!$J$70</f>
        <v>4178146.97</v>
      </c>
      <c r="AQ13" s="3">
        <v>4177500</v>
      </c>
      <c r="AR13" s="2">
        <v>4733391</v>
      </c>
      <c r="AS13" s="2">
        <v>4859776</v>
      </c>
      <c r="AT13" s="2">
        <v>5028030</v>
      </c>
      <c r="AU13" s="2">
        <f>[22]Бюджет!$J$61</f>
        <v>4121117.47</v>
      </c>
      <c r="AV13" s="3">
        <v>4877600</v>
      </c>
      <c r="AW13" s="2">
        <v>5595127</v>
      </c>
      <c r="AX13" s="2">
        <v>5093860</v>
      </c>
      <c r="AY13" s="2">
        <v>5391806</v>
      </c>
      <c r="AZ13" s="2">
        <f>[23]Бюджет!$J$63</f>
        <v>4254463.25</v>
      </c>
      <c r="BA13" s="3">
        <v>5431800</v>
      </c>
      <c r="BB13" s="2">
        <v>5623005</v>
      </c>
      <c r="BC13" s="2">
        <v>5179422</v>
      </c>
      <c r="BD13" s="2">
        <v>5506743</v>
      </c>
      <c r="BE13" s="2">
        <f>[24]Бюджет!$J$66</f>
        <v>5758347.4299999997</v>
      </c>
      <c r="BF13" s="3">
        <v>6106200</v>
      </c>
      <c r="BG13" s="2">
        <v>6196869</v>
      </c>
      <c r="BH13" s="2">
        <v>5495289</v>
      </c>
      <c r="BI13" s="2">
        <v>5784981</v>
      </c>
      <c r="BJ13" s="2">
        <v>1071864650.1</v>
      </c>
      <c r="BK13" s="13">
        <v>1109478.1000000001</v>
      </c>
      <c r="BL13" s="3">
        <v>1179867.8</v>
      </c>
      <c r="BM13" s="3">
        <v>1143444.3</v>
      </c>
      <c r="BN13" s="3">
        <v>1103908</v>
      </c>
      <c r="BO13" s="2">
        <f t="shared" si="2"/>
        <v>1214346746.6100001</v>
      </c>
      <c r="BP13" s="3">
        <f t="shared" si="3"/>
        <v>165737078.09999999</v>
      </c>
      <c r="BQ13" s="2">
        <f t="shared" si="4"/>
        <v>180280107.37</v>
      </c>
      <c r="BR13" s="2">
        <f t="shared" si="5"/>
        <v>147746170.30000001</v>
      </c>
      <c r="BS13" s="2">
        <f t="shared" si="6"/>
        <v>153982458</v>
      </c>
    </row>
    <row r="14" spans="1:71" ht="30" x14ac:dyDescent="0.25">
      <c r="A14" s="8" t="s">
        <v>22</v>
      </c>
      <c r="B14" s="2">
        <f>B5-B13</f>
        <v>-2164849.7100000009</v>
      </c>
      <c r="C14" s="3">
        <f>C5-C13</f>
        <v>-13495349</v>
      </c>
      <c r="D14" s="14">
        <f>D5-D13</f>
        <v>-1202941</v>
      </c>
      <c r="E14" s="15">
        <f t="shared" ref="E14:F14" si="8">E5-E13</f>
        <v>0</v>
      </c>
      <c r="F14" s="15">
        <f t="shared" si="8"/>
        <v>0</v>
      </c>
      <c r="G14" s="3">
        <f>G5-G13</f>
        <v>-571876.21999999881</v>
      </c>
      <c r="H14" s="3">
        <f>H5-H13</f>
        <v>-2174784</v>
      </c>
      <c r="I14" s="3">
        <f t="shared" ref="I14:K14" si="9">I5-I13</f>
        <v>-937431.00000000745</v>
      </c>
      <c r="J14" s="3">
        <f t="shared" si="9"/>
        <v>-825397</v>
      </c>
      <c r="K14" s="3">
        <f t="shared" si="9"/>
        <v>-913470</v>
      </c>
      <c r="L14" s="2">
        <f>L5-L13</f>
        <v>-804571.99000000022</v>
      </c>
      <c r="M14" s="3">
        <f>M5-M13</f>
        <v>-2210417</v>
      </c>
      <c r="N14" s="3">
        <f t="shared" ref="N14:P14" si="10">N5-N13</f>
        <v>-115744</v>
      </c>
      <c r="O14" s="3">
        <f t="shared" si="10"/>
        <v>-143613</v>
      </c>
      <c r="P14" s="3">
        <f t="shared" si="10"/>
        <v>-132577</v>
      </c>
      <c r="Q14" s="2">
        <f>Q5-Q13</f>
        <v>3273.7399999997579</v>
      </c>
      <c r="R14" s="3">
        <f>R5-R13</f>
        <v>-156647</v>
      </c>
      <c r="S14" s="3">
        <f t="shared" ref="S14:U14" si="11">S5-S13</f>
        <v>-14125</v>
      </c>
      <c r="T14" s="3">
        <f t="shared" si="11"/>
        <v>-14771</v>
      </c>
      <c r="U14" s="3">
        <f t="shared" si="11"/>
        <v>-15887</v>
      </c>
      <c r="V14" s="2">
        <f>V5-V13</f>
        <v>-108852.94000000041</v>
      </c>
      <c r="W14" s="3">
        <f>W5-W13</f>
        <v>-132112</v>
      </c>
      <c r="X14" s="3">
        <f t="shared" ref="X14:Z14" si="12">X5-X13</f>
        <v>-14733</v>
      </c>
      <c r="Y14" s="3">
        <f t="shared" si="12"/>
        <v>-15358</v>
      </c>
      <c r="Z14" s="3">
        <f t="shared" si="12"/>
        <v>-18156</v>
      </c>
      <c r="AA14" s="2">
        <f>AA5-AA13</f>
        <v>-86957.419999999925</v>
      </c>
      <c r="AB14" s="3">
        <f>AB5-AB13</f>
        <v>-142172</v>
      </c>
      <c r="AC14" s="3">
        <f t="shared" ref="AC14:AE14" si="13">AC5-AC13</f>
        <v>-18439</v>
      </c>
      <c r="AD14" s="3">
        <f t="shared" si="13"/>
        <v>-17545</v>
      </c>
      <c r="AE14" s="3">
        <f t="shared" si="13"/>
        <v>-15682</v>
      </c>
      <c r="AF14" s="2">
        <f>AF5-AF13</f>
        <v>-10173.209999999963</v>
      </c>
      <c r="AG14" s="3">
        <f>AG5-AG13</f>
        <v>-41072</v>
      </c>
      <c r="AH14" s="3">
        <f t="shared" ref="AH14:AJ14" si="14">AH5-AH13</f>
        <v>-13957</v>
      </c>
      <c r="AI14" s="3">
        <f t="shared" si="14"/>
        <v>-12895</v>
      </c>
      <c r="AJ14" s="3">
        <f t="shared" si="14"/>
        <v>-12226</v>
      </c>
      <c r="AK14" s="2">
        <f>AK5-AK13</f>
        <v>-337609.6799999997</v>
      </c>
      <c r="AL14" s="3">
        <f>AL5-AL13</f>
        <v>-15826.5</v>
      </c>
      <c r="AM14" s="3">
        <f t="shared" ref="AM14:AO14" si="15">AM5-AM13</f>
        <v>-18260</v>
      </c>
      <c r="AN14" s="3">
        <f t="shared" si="15"/>
        <v>-16641</v>
      </c>
      <c r="AO14" s="3">
        <f t="shared" si="15"/>
        <v>-12828</v>
      </c>
      <c r="AP14" s="2">
        <f>AP5-AP13</f>
        <v>-53128.370000000112</v>
      </c>
      <c r="AQ14" s="3">
        <f>AQ5-AQ13</f>
        <v>-152872</v>
      </c>
      <c r="AR14" s="3">
        <f t="shared" ref="AR14:AT14" si="16">AR5-AR13</f>
        <v>-11935</v>
      </c>
      <c r="AS14" s="3">
        <f t="shared" si="16"/>
        <v>-8495</v>
      </c>
      <c r="AT14" s="3">
        <f t="shared" si="16"/>
        <v>-11524</v>
      </c>
      <c r="AU14" s="2">
        <f>AU5-AU13</f>
        <v>-39300.410000000149</v>
      </c>
      <c r="AV14" s="3">
        <f>AV5-AV13</f>
        <v>-9472</v>
      </c>
      <c r="AW14" s="3">
        <f t="shared" ref="AW14:AY14" si="17">AW5-AW13</f>
        <v>-22156</v>
      </c>
      <c r="AX14" s="3">
        <f t="shared" si="17"/>
        <v>-17264</v>
      </c>
      <c r="AY14" s="3">
        <f t="shared" si="17"/>
        <v>-16785</v>
      </c>
      <c r="AZ14" s="3">
        <f>AZ5-AZ13</f>
        <v>-300095.73</v>
      </c>
      <c r="BA14" s="3">
        <f t="shared" ref="BA14:BD14" si="18">BA5-BA13</f>
        <v>-65272</v>
      </c>
      <c r="BB14" s="3">
        <f t="shared" si="18"/>
        <v>-14415</v>
      </c>
      <c r="BC14" s="3">
        <f t="shared" si="18"/>
        <v>-15412</v>
      </c>
      <c r="BD14" s="3">
        <f t="shared" si="18"/>
        <v>-13108</v>
      </c>
      <c r="BE14" s="3">
        <f>BE5-BE13</f>
        <v>-139379.6799999997</v>
      </c>
      <c r="BF14" s="3">
        <f t="shared" ref="BF14:BI14" si="19">BF5-BF13</f>
        <v>-30072</v>
      </c>
      <c r="BG14" s="3">
        <f t="shared" si="19"/>
        <v>-18158</v>
      </c>
      <c r="BH14" s="3">
        <f t="shared" si="19"/>
        <v>-23908</v>
      </c>
      <c r="BI14" s="3">
        <f t="shared" si="19"/>
        <v>-21975</v>
      </c>
      <c r="BJ14" s="3">
        <f>BJ5-BJ13</f>
        <v>14100854.009999871</v>
      </c>
      <c r="BK14" s="13">
        <f t="shared" ref="BK14" si="20">BK5-BK13</f>
        <v>-20680</v>
      </c>
      <c r="BL14" s="3">
        <f t="shared" ref="BL14" si="21">BL5-BL13</f>
        <v>-7299.3000000000466</v>
      </c>
      <c r="BM14" s="3">
        <f t="shared" ref="BM14" si="22">BM5-BM13</f>
        <v>-113825.40000000002</v>
      </c>
      <c r="BN14" s="3">
        <f t="shared" ref="BN14" si="23">BN5-BN13</f>
        <v>-136576.09999999998</v>
      </c>
      <c r="BO14" s="3">
        <f>BO5-BO13</f>
        <v>9487332.3899998665</v>
      </c>
      <c r="BP14" s="3">
        <f t="shared" ref="BP14" si="24">BP5-BP13</f>
        <v>-18646747.5</v>
      </c>
      <c r="BQ14" s="3">
        <f t="shared" ref="BQ14" si="25">BQ5-BQ13</f>
        <v>-2409593.3000000119</v>
      </c>
      <c r="BR14" s="3">
        <f t="shared" ref="BR14" si="26">BR5-BR13</f>
        <v>-1225124.400000006</v>
      </c>
      <c r="BS14" s="3">
        <f t="shared" ref="BS14" si="27">BS5-BS13</f>
        <v>-1320794.099999994</v>
      </c>
    </row>
    <row r="15" spans="1:71" x14ac:dyDescent="0.25">
      <c r="A15" s="10"/>
    </row>
    <row r="16" spans="1:71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</sheetData>
  <mergeCells count="28">
    <mergeCell ref="BO2:BS2"/>
    <mergeCell ref="BQ3:BS3"/>
    <mergeCell ref="Q2:U2"/>
    <mergeCell ref="V2:Z2"/>
    <mergeCell ref="AA2:AE2"/>
    <mergeCell ref="BJ2:BN2"/>
    <mergeCell ref="BL3:BN3"/>
    <mergeCell ref="BG3:BI3"/>
    <mergeCell ref="X3:Z3"/>
    <mergeCell ref="AF2:AJ2"/>
    <mergeCell ref="AK2:AO2"/>
    <mergeCell ref="AP2:AT2"/>
    <mergeCell ref="AU2:AY2"/>
    <mergeCell ref="AZ2:BD2"/>
    <mergeCell ref="BE2:BI2"/>
    <mergeCell ref="AH3:AJ3"/>
    <mergeCell ref="AM3:AO3"/>
    <mergeCell ref="AR3:AT3"/>
    <mergeCell ref="AW3:AY3"/>
    <mergeCell ref="BB3:BD3"/>
    <mergeCell ref="A2:A4"/>
    <mergeCell ref="D3:F3"/>
    <mergeCell ref="I3:K3"/>
    <mergeCell ref="N3:P3"/>
    <mergeCell ref="S3:U3"/>
    <mergeCell ref="B2:F2"/>
    <mergeCell ref="G2:K2"/>
    <mergeCell ref="L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проект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2019-11-26T10:14:25Z</dcterms:modified>
</cp:coreProperties>
</file>